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9\"/>
    </mc:Choice>
  </mc:AlternateContent>
  <xr:revisionPtr revIDLastSave="0" documentId="13_ncr:1_{640E20B0-FED0-4270-87E6-30F189248D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<sst xmlns="http://schemas.openxmlformats.org/spreadsheetml/2006/main" count="33" uniqueCount="32">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</sst>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4984EA8A-3A8E-4957-AEFF-4E0639AFAE6F}"/>
    <cellStyle name="60% - Accent2" xfId="14" builtinId="36" customBuiltin="1"/>
    <cellStyle name="60% - Accent2 2" xfId="46" xr:uid="{C55C25D0-9139-4A09-B17A-C91DFE01C316}"/>
    <cellStyle name="60% - Accent3" xfId="15" builtinId="40" customBuiltin="1"/>
    <cellStyle name="60% - Accent3 2" xfId="47" xr:uid="{11E2CB34-921D-4E87-B662-5B55925318CC}"/>
    <cellStyle name="60% - Accent4" xfId="16" builtinId="44" customBuiltin="1"/>
    <cellStyle name="60% - Accent4 2" xfId="48" xr:uid="{70B8FEBF-D767-4D33-B943-2F0B76C8D289}"/>
    <cellStyle name="60% - Accent5" xfId="17" builtinId="48" customBuiltin="1"/>
    <cellStyle name="60% - Accent5 2" xfId="49" xr:uid="{C695B256-760F-46AF-BED2-9B77946D2ADD}"/>
    <cellStyle name="60% - Accent6" xfId="18" builtinId="52" customBuiltin="1"/>
    <cellStyle name="60% - Accent6 2" xfId="50" xr:uid="{AAC597E9-F41B-4E87-B92F-842959488651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486E6F8-EA36-4FD4-AFDA-57E04BB8786F}"/>
    <cellStyle name="Normal" xfId="0" builtinId="0"/>
    <cellStyle name="Note" xfId="37" builtinId="10" customBuiltin="1"/>
    <cellStyle name="Note 2" xfId="44" xr:uid="{A6345C6F-96FA-4E10-8E4D-24EA05858050}"/>
    <cellStyle name="Output" xfId="38" builtinId="21" customBuiltin="1"/>
    <cellStyle name="Title" xfId="39" builtinId="15" customBuiltin="1"/>
    <cellStyle name="Title 2" xfId="42" xr:uid="{4D9EF6B8-EF59-498D-848D-C1F11381F706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7.9394862997687596</c:v>
                </c:pt>
                <c:pt idx="1">
                  <c:v>-3.8845483544973831</c:v>
                </c:pt>
                <c:pt idx="2">
                  <c:v>-2.7085830087635259</c:v>
                </c:pt>
                <c:pt idx="3">
                  <c:v>-18.532617663030123</c:v>
                </c:pt>
                <c:pt idx="4">
                  <c:v>2.6433476827037339</c:v>
                </c:pt>
                <c:pt idx="5">
                  <c:v>-14.180686971562864</c:v>
                </c:pt>
                <c:pt idx="6">
                  <c:v>-2.0047216258294611</c:v>
                </c:pt>
                <c:pt idx="7">
                  <c:v>2.1712437199043961</c:v>
                </c:pt>
                <c:pt idx="8">
                  <c:v>-7.6527909343617466</c:v>
                </c:pt>
                <c:pt idx="9">
                  <c:v>12.523174411372111</c:v>
                </c:pt>
                <c:pt idx="10">
                  <c:v>-7.3008602428944869</c:v>
                </c:pt>
                <c:pt idx="11">
                  <c:v>3.8751051028357324</c:v>
                </c:pt>
                <c:pt idx="12">
                  <c:v>-5.9489295514308651</c:v>
                </c:pt>
                <c:pt idx="13">
                  <c:v>-3.7729642056974626</c:v>
                </c:pt>
                <c:pt idx="14">
                  <c:v>0.40300114003684939</c:v>
                </c:pt>
                <c:pt idx="15">
                  <c:v>-0.42103351422974811</c:v>
                </c:pt>
                <c:pt idx="16">
                  <c:v>0.75493183150410914</c:v>
                </c:pt>
                <c:pt idx="17">
                  <c:v>3.9308971772375116</c:v>
                </c:pt>
                <c:pt idx="18">
                  <c:v>2.1068625229709141</c:v>
                </c:pt>
                <c:pt idx="19">
                  <c:v>16.282827868704771</c:v>
                </c:pt>
                <c:pt idx="20">
                  <c:v>13.458793214438174</c:v>
                </c:pt>
                <c:pt idx="21">
                  <c:v>-17.365241439827514</c:v>
                </c:pt>
                <c:pt idx="22">
                  <c:v>-6.1892760940941116</c:v>
                </c:pt>
                <c:pt idx="23">
                  <c:v>16.986689251639291</c:v>
                </c:pt>
                <c:pt idx="24">
                  <c:v>-0.83734540262685186</c:v>
                </c:pt>
                <c:pt idx="25">
                  <c:v>7.3386199431065506</c:v>
                </c:pt>
                <c:pt idx="26">
                  <c:v>-20.485414711159592</c:v>
                </c:pt>
                <c:pt idx="27">
                  <c:v>-12.30944936542619</c:v>
                </c:pt>
                <c:pt idx="28">
                  <c:v>4.8665159803076676</c:v>
                </c:pt>
                <c:pt idx="29">
                  <c:v>-0.95751867395847512</c:v>
                </c:pt>
                <c:pt idx="30">
                  <c:v>-10.781553328225073</c:v>
                </c:pt>
                <c:pt idx="31">
                  <c:v>16.394412017508785</c:v>
                </c:pt>
                <c:pt idx="32">
                  <c:v>3.5703773632421871</c:v>
                </c:pt>
                <c:pt idx="33">
                  <c:v>3.7463427089724064</c:v>
                </c:pt>
                <c:pt idx="34">
                  <c:v>-13.077691945293736</c:v>
                </c:pt>
                <c:pt idx="35">
                  <c:v>-10.901726599560334</c:v>
                </c:pt>
                <c:pt idx="36">
                  <c:v>6.2742387461735234</c:v>
                </c:pt>
                <c:pt idx="37">
                  <c:v>-5.5497959080930741</c:v>
                </c:pt>
                <c:pt idx="38">
                  <c:v>-13.373830562359217</c:v>
                </c:pt>
                <c:pt idx="39">
                  <c:v>-4.1978652166258144</c:v>
                </c:pt>
                <c:pt idx="40">
                  <c:v>6.9781001291075881</c:v>
                </c:pt>
                <c:pt idx="41">
                  <c:v>-16.845934525158555</c:v>
                </c:pt>
                <c:pt idx="42">
                  <c:v>10.330030820575303</c:v>
                </c:pt>
                <c:pt idx="43">
                  <c:v>-2.4940038336908401</c:v>
                </c:pt>
                <c:pt idx="44">
                  <c:v>-5.3180384879574376</c:v>
                </c:pt>
                <c:pt idx="45">
                  <c:v>-12.142073142224035</c:v>
                </c:pt>
                <c:pt idx="46">
                  <c:v>-0.96610779649017786</c:v>
                </c:pt>
                <c:pt idx="47">
                  <c:v>15.209857549243225</c:v>
                </c:pt>
                <c:pt idx="48">
                  <c:v>6.3858228949770819</c:v>
                </c:pt>
                <c:pt idx="49">
                  <c:v>13.561788240710939</c:v>
                </c:pt>
                <c:pt idx="50">
                  <c:v>-3.2622464135556584</c:v>
                </c:pt>
                <c:pt idx="51">
                  <c:v>11.913718932178199</c:v>
                </c:pt>
                <c:pt idx="52">
                  <c:v>1.0896842779116014</c:v>
                </c:pt>
                <c:pt idx="53">
                  <c:v>1.2656496236454586</c:v>
                </c:pt>
                <c:pt idx="54">
                  <c:v>0.44161496937886113</c:v>
                </c:pt>
                <c:pt idx="55">
                  <c:v>3.6175803151095351</c:v>
                </c:pt>
                <c:pt idx="56">
                  <c:v>-1.2064543391570623</c:v>
                </c:pt>
                <c:pt idx="57">
                  <c:v>-16.03048899342366</c:v>
                </c:pt>
                <c:pt idx="58">
                  <c:v>7.1454763523101974</c:v>
                </c:pt>
                <c:pt idx="59">
                  <c:v>-19.6785583019564</c:v>
                </c:pt>
                <c:pt idx="60">
                  <c:v>-0.50259295622254285</c:v>
                </c:pt>
                <c:pt idx="61">
                  <c:v>-16.32662761048914</c:v>
                </c:pt>
                <c:pt idx="62">
                  <c:v>3.8493377352447169</c:v>
                </c:pt>
                <c:pt idx="63">
                  <c:v>7.0253030809785741</c:v>
                </c:pt>
                <c:pt idx="64">
                  <c:v>-4.7987315732880234</c:v>
                </c:pt>
                <c:pt idx="65">
                  <c:v>-18.622766227554166</c:v>
                </c:pt>
                <c:pt idx="66">
                  <c:v>-12.446800881820764</c:v>
                </c:pt>
                <c:pt idx="67">
                  <c:v>-3.2708355360873611</c:v>
                </c:pt>
                <c:pt idx="68">
                  <c:v>30.905129809646496</c:v>
                </c:pt>
                <c:pt idx="69">
                  <c:v>2.0810951553803534</c:v>
                </c:pt>
                <c:pt idx="70">
                  <c:v>1.2570605011142106</c:v>
                </c:pt>
                <c:pt idx="71">
                  <c:v>4.4330258468476131</c:v>
                </c:pt>
                <c:pt idx="72">
                  <c:v>-6.3910088074189844</c:v>
                </c:pt>
                <c:pt idx="73">
                  <c:v>21.784956538314873</c:v>
                </c:pt>
                <c:pt idx="74">
                  <c:v>5.9609218840482754</c:v>
                </c:pt>
                <c:pt idx="75">
                  <c:v>8.1368872297821326</c:v>
                </c:pt>
                <c:pt idx="76">
                  <c:v>17.31285257551599</c:v>
                </c:pt>
                <c:pt idx="77">
                  <c:v>4.4888179212462092</c:v>
                </c:pt>
                <c:pt idx="78">
                  <c:v>14.664783266979612</c:v>
                </c:pt>
                <c:pt idx="79">
                  <c:v>0.84074861271301415</c:v>
                </c:pt>
                <c:pt idx="80">
                  <c:v>18.016713958446871</c:v>
                </c:pt>
                <c:pt idx="81">
                  <c:v>16.192679304180274</c:v>
                </c:pt>
                <c:pt idx="82">
                  <c:v>7.3686446499141312</c:v>
                </c:pt>
                <c:pt idx="83">
                  <c:v>22.544609995647988</c:v>
                </c:pt>
                <c:pt idx="84">
                  <c:v>0.7205753413813909</c:v>
                </c:pt>
                <c:pt idx="85">
                  <c:v>19.896540687115248</c:v>
                </c:pt>
                <c:pt idx="86">
                  <c:v>23.072506032848651</c:v>
                </c:pt>
                <c:pt idx="87">
                  <c:v>14.248471378582508</c:v>
                </c:pt>
                <c:pt idx="88">
                  <c:v>20.42443672431591</c:v>
                </c:pt>
                <c:pt idx="89">
                  <c:v>27.600402070049768</c:v>
                </c:pt>
                <c:pt idx="90">
                  <c:v>28.776367415783625</c:v>
                </c:pt>
                <c:pt idx="91">
                  <c:v>20.952332761517027</c:v>
                </c:pt>
                <c:pt idx="92">
                  <c:v>23.128298107250885</c:v>
                </c:pt>
                <c:pt idx="93">
                  <c:v>41.304263452984287</c:v>
                </c:pt>
                <c:pt idx="94">
                  <c:v>28.48022879871769</c:v>
                </c:pt>
                <c:pt idx="95">
                  <c:v>37.656194144451547</c:v>
                </c:pt>
                <c:pt idx="96">
                  <c:v>46.832159490185404</c:v>
                </c:pt>
                <c:pt idx="97">
                  <c:v>40.008124835919261</c:v>
                </c:pt>
                <c:pt idx="98">
                  <c:v>33.184090181652664</c:v>
                </c:pt>
                <c:pt idx="99">
                  <c:v>46.360055527382883</c:v>
                </c:pt>
                <c:pt idx="100">
                  <c:v>66.536020873116286</c:v>
                </c:pt>
                <c:pt idx="101">
                  <c:v>49.711986218849688</c:v>
                </c:pt>
                <c:pt idx="102">
                  <c:v>50.887951564583545</c:v>
                </c:pt>
                <c:pt idx="103">
                  <c:v>41.063916910317403</c:v>
                </c:pt>
                <c:pt idx="104">
                  <c:v>60.23988225605126</c:v>
                </c:pt>
                <c:pt idx="105">
                  <c:v>65.415847601784662</c:v>
                </c:pt>
                <c:pt idx="106">
                  <c:v>64.591812947518065</c:v>
                </c:pt>
                <c:pt idx="107">
                  <c:v>91.767778293251922</c:v>
                </c:pt>
                <c:pt idx="108">
                  <c:v>88.943743638985325</c:v>
                </c:pt>
                <c:pt idx="109">
                  <c:v>64.119708984719182</c:v>
                </c:pt>
                <c:pt idx="110">
                  <c:v>82.295674330453039</c:v>
                </c:pt>
                <c:pt idx="111">
                  <c:v>61.471639676186442</c:v>
                </c:pt>
                <c:pt idx="112">
                  <c:v>81.647605021920299</c:v>
                </c:pt>
                <c:pt idx="113">
                  <c:v>75.823570367653701</c:v>
                </c:pt>
                <c:pt idx="114">
                  <c:v>65.999535713387559</c:v>
                </c:pt>
                <c:pt idx="115">
                  <c:v>80.175501059120961</c:v>
                </c:pt>
                <c:pt idx="116">
                  <c:v>74.351466404854818</c:v>
                </c:pt>
                <c:pt idx="117">
                  <c:v>90.527431750588676</c:v>
                </c:pt>
                <c:pt idx="118">
                  <c:v>115.70339709632208</c:v>
                </c:pt>
                <c:pt idx="119">
                  <c:v>91.879362442055935</c:v>
                </c:pt>
                <c:pt idx="120">
                  <c:v>90.055327787789338</c:v>
                </c:pt>
                <c:pt idx="121">
                  <c:v>100.23129313351956</c:v>
                </c:pt>
                <c:pt idx="122">
                  <c:v>89.40725847925296</c:v>
                </c:pt>
                <c:pt idx="123">
                  <c:v>71.583223824986817</c:v>
                </c:pt>
                <c:pt idx="124">
                  <c:v>116.75918917072067</c:v>
                </c:pt>
                <c:pt idx="125">
                  <c:v>117.93515451645408</c:v>
                </c:pt>
                <c:pt idx="126">
                  <c:v>129.11111986218793</c:v>
                </c:pt>
                <c:pt idx="127">
                  <c:v>91.287085207921336</c:v>
                </c:pt>
                <c:pt idx="128">
                  <c:v>128.46305055365474</c:v>
                </c:pt>
                <c:pt idx="129">
                  <c:v>101.6390158993886</c:v>
                </c:pt>
                <c:pt idx="130">
                  <c:v>134.81498124512245</c:v>
                </c:pt>
                <c:pt idx="131">
                  <c:v>103.99094659085631</c:v>
                </c:pt>
                <c:pt idx="132">
                  <c:v>125.16691193658971</c:v>
                </c:pt>
                <c:pt idx="133">
                  <c:v>173.34287728232312</c:v>
                </c:pt>
                <c:pt idx="134">
                  <c:v>166.51884262805697</c:v>
                </c:pt>
                <c:pt idx="135">
                  <c:v>157.69480797379038</c:v>
                </c:pt>
                <c:pt idx="136">
                  <c:v>160.87077331952423</c:v>
                </c:pt>
                <c:pt idx="137">
                  <c:v>181.04673866525809</c:v>
                </c:pt>
                <c:pt idx="138">
                  <c:v>177.22270401099149</c:v>
                </c:pt>
                <c:pt idx="139">
                  <c:v>207.39866935672535</c:v>
                </c:pt>
                <c:pt idx="140">
                  <c:v>215.57463470245875</c:v>
                </c:pt>
                <c:pt idx="141">
                  <c:v>198.75060004819261</c:v>
                </c:pt>
                <c:pt idx="142">
                  <c:v>235.92656539392601</c:v>
                </c:pt>
                <c:pt idx="143">
                  <c:v>220.10253073965623</c:v>
                </c:pt>
                <c:pt idx="144">
                  <c:v>259.27849608539009</c:v>
                </c:pt>
                <c:pt idx="145">
                  <c:v>268.45446143112349</c:v>
                </c:pt>
                <c:pt idx="146">
                  <c:v>268.63042677685735</c:v>
                </c:pt>
                <c:pt idx="147">
                  <c:v>285.80639212259075</c:v>
                </c:pt>
                <c:pt idx="148">
                  <c:v>284.98235746832461</c:v>
                </c:pt>
                <c:pt idx="149">
                  <c:v>304.15832281405801</c:v>
                </c:pt>
                <c:pt idx="150">
                  <c:v>354.33428815979187</c:v>
                </c:pt>
                <c:pt idx="151">
                  <c:v>311.51025350552572</c:v>
                </c:pt>
                <c:pt idx="152">
                  <c:v>365.68621885125913</c:v>
                </c:pt>
                <c:pt idx="153">
                  <c:v>351.86218419699298</c:v>
                </c:pt>
                <c:pt idx="154">
                  <c:v>350.03814954272639</c:v>
                </c:pt>
                <c:pt idx="155">
                  <c:v>385.21411488845979</c:v>
                </c:pt>
                <c:pt idx="156">
                  <c:v>407.39008023419365</c:v>
                </c:pt>
                <c:pt idx="157">
                  <c:v>406.5660455799275</c:v>
                </c:pt>
                <c:pt idx="158">
                  <c:v>385.74201092566136</c:v>
                </c:pt>
                <c:pt idx="159">
                  <c:v>426.91797627139476</c:v>
                </c:pt>
                <c:pt idx="160">
                  <c:v>439.09394161712817</c:v>
                </c:pt>
                <c:pt idx="161">
                  <c:v>485.26990696286202</c:v>
                </c:pt>
                <c:pt idx="162">
                  <c:v>423.44587230859543</c:v>
                </c:pt>
                <c:pt idx="163">
                  <c:v>475.62183765432928</c:v>
                </c:pt>
                <c:pt idx="164">
                  <c:v>475.79780300006314</c:v>
                </c:pt>
                <c:pt idx="165">
                  <c:v>554.97376834579336</c:v>
                </c:pt>
                <c:pt idx="166">
                  <c:v>551.14973369152676</c:v>
                </c:pt>
                <c:pt idx="167">
                  <c:v>523.32569903726016</c:v>
                </c:pt>
                <c:pt idx="168">
                  <c:v>556.50166438299402</c:v>
                </c:pt>
                <c:pt idx="169">
                  <c:v>572.67762972872742</c:v>
                </c:pt>
                <c:pt idx="170">
                  <c:v>605.85359507446128</c:v>
                </c:pt>
                <c:pt idx="171">
                  <c:v>573.02956042019514</c:v>
                </c:pt>
                <c:pt idx="172">
                  <c:v>611.20552576592854</c:v>
                </c:pt>
                <c:pt idx="173">
                  <c:v>668.3814911116624</c:v>
                </c:pt>
                <c:pt idx="174">
                  <c:v>606.5574564573958</c:v>
                </c:pt>
                <c:pt idx="175">
                  <c:v>678.73342180312966</c:v>
                </c:pt>
                <c:pt idx="176">
                  <c:v>655.90938714886306</c:v>
                </c:pt>
                <c:pt idx="177">
                  <c:v>692.08535249459692</c:v>
                </c:pt>
                <c:pt idx="178">
                  <c:v>738.26131784033078</c:v>
                </c:pt>
                <c:pt idx="179">
                  <c:v>770.43728318606418</c:v>
                </c:pt>
                <c:pt idx="180">
                  <c:v>782.61324853179804</c:v>
                </c:pt>
                <c:pt idx="181">
                  <c:v>780.78921387753144</c:v>
                </c:pt>
                <c:pt idx="182">
                  <c:v>716.96517922326484</c:v>
                </c:pt>
                <c:pt idx="183">
                  <c:v>823.1411445689987</c:v>
                </c:pt>
                <c:pt idx="184">
                  <c:v>822.3171099147321</c:v>
                </c:pt>
                <c:pt idx="185">
                  <c:v>769.49307526046641</c:v>
                </c:pt>
                <c:pt idx="186">
                  <c:v>809.66904060619981</c:v>
                </c:pt>
                <c:pt idx="187">
                  <c:v>833.84500595193003</c:v>
                </c:pt>
                <c:pt idx="188">
                  <c:v>851.02097129766344</c:v>
                </c:pt>
                <c:pt idx="189">
                  <c:v>811.19693664339684</c:v>
                </c:pt>
                <c:pt idx="190">
                  <c:v>840.3729019891307</c:v>
                </c:pt>
                <c:pt idx="191">
                  <c:v>758.54886733486455</c:v>
                </c:pt>
                <c:pt idx="192">
                  <c:v>755.72483268059841</c:v>
                </c:pt>
                <c:pt idx="193">
                  <c:v>765.90079802633181</c:v>
                </c:pt>
                <c:pt idx="194">
                  <c:v>755.07676337206522</c:v>
                </c:pt>
                <c:pt idx="195">
                  <c:v>767.25272871779907</c:v>
                </c:pt>
                <c:pt idx="196">
                  <c:v>739.42869406353248</c:v>
                </c:pt>
                <c:pt idx="197">
                  <c:v>747.60465940926633</c:v>
                </c:pt>
                <c:pt idx="198">
                  <c:v>671.78062475500019</c:v>
                </c:pt>
                <c:pt idx="199">
                  <c:v>692.95659010073359</c:v>
                </c:pt>
                <c:pt idx="200">
                  <c:v>696.13255544646745</c:v>
                </c:pt>
                <c:pt idx="201">
                  <c:v>619.30852079220085</c:v>
                </c:pt>
                <c:pt idx="202">
                  <c:v>644.48448613793471</c:v>
                </c:pt>
                <c:pt idx="203">
                  <c:v>604.66045148366811</c:v>
                </c:pt>
                <c:pt idx="204">
                  <c:v>598.83641682940151</c:v>
                </c:pt>
                <c:pt idx="205">
                  <c:v>560.01238217513583</c:v>
                </c:pt>
                <c:pt idx="206">
                  <c:v>479.18834752086923</c:v>
                </c:pt>
                <c:pt idx="207">
                  <c:v>491.36431286660309</c:v>
                </c:pt>
                <c:pt idx="208">
                  <c:v>468.54027821233649</c:v>
                </c:pt>
                <c:pt idx="209">
                  <c:v>414.71624355806671</c:v>
                </c:pt>
                <c:pt idx="210">
                  <c:v>428.89220890380011</c:v>
                </c:pt>
                <c:pt idx="211">
                  <c:v>378.06817424953397</c:v>
                </c:pt>
                <c:pt idx="212">
                  <c:v>346.24413959526782</c:v>
                </c:pt>
                <c:pt idx="213">
                  <c:v>336.42010494100123</c:v>
                </c:pt>
                <c:pt idx="214">
                  <c:v>320.59607028673508</c:v>
                </c:pt>
                <c:pt idx="215">
                  <c:v>298.77203563246849</c:v>
                </c:pt>
                <c:pt idx="216">
                  <c:v>267.94800097820189</c:v>
                </c:pt>
                <c:pt idx="217">
                  <c:v>240.12396632393575</c:v>
                </c:pt>
                <c:pt idx="218">
                  <c:v>277.2999316696696</c:v>
                </c:pt>
                <c:pt idx="219">
                  <c:v>224.47589701540346</c:v>
                </c:pt>
                <c:pt idx="220">
                  <c:v>219.65186236113686</c:v>
                </c:pt>
                <c:pt idx="221">
                  <c:v>196.82782770687027</c:v>
                </c:pt>
                <c:pt idx="222">
                  <c:v>180.00379305260412</c:v>
                </c:pt>
                <c:pt idx="223">
                  <c:v>144.17975839833753</c:v>
                </c:pt>
                <c:pt idx="224">
                  <c:v>140.35572374407138</c:v>
                </c:pt>
                <c:pt idx="225">
                  <c:v>136.53168908980479</c:v>
                </c:pt>
                <c:pt idx="226">
                  <c:v>125.70765443553864</c:v>
                </c:pt>
                <c:pt idx="227">
                  <c:v>121.8836197812725</c:v>
                </c:pt>
                <c:pt idx="228">
                  <c:v>68.059585127005903</c:v>
                </c:pt>
                <c:pt idx="229">
                  <c:v>86.23555047273976</c:v>
                </c:pt>
                <c:pt idx="230">
                  <c:v>82.411515818473163</c:v>
                </c:pt>
                <c:pt idx="231">
                  <c:v>95.587481164203382</c:v>
                </c:pt>
                <c:pt idx="232">
                  <c:v>69.763446509937239</c:v>
                </c:pt>
                <c:pt idx="233">
                  <c:v>69.939411855670642</c:v>
                </c:pt>
                <c:pt idx="234">
                  <c:v>62.115377201404499</c:v>
                </c:pt>
                <c:pt idx="235">
                  <c:v>47.291342547137901</c:v>
                </c:pt>
                <c:pt idx="236">
                  <c:v>60.467307892871759</c:v>
                </c:pt>
                <c:pt idx="237">
                  <c:v>38.643273238605161</c:v>
                </c:pt>
                <c:pt idx="238">
                  <c:v>59.819238584338564</c:v>
                </c:pt>
                <c:pt idx="239">
                  <c:v>48.995203930072876</c:v>
                </c:pt>
                <c:pt idx="240">
                  <c:v>35.171169275806278</c:v>
                </c:pt>
                <c:pt idx="241">
                  <c:v>45.347134621540135</c:v>
                </c:pt>
                <c:pt idx="242">
                  <c:v>46.523099967273538</c:v>
                </c:pt>
                <c:pt idx="243">
                  <c:v>48.69906531300694</c:v>
                </c:pt>
                <c:pt idx="244">
                  <c:v>53.875030658740798</c:v>
                </c:pt>
                <c:pt idx="245">
                  <c:v>24.0509960044742</c:v>
                </c:pt>
                <c:pt idx="246">
                  <c:v>45.226961350208512</c:v>
                </c:pt>
                <c:pt idx="247">
                  <c:v>29.402926695941915</c:v>
                </c:pt>
                <c:pt idx="248">
                  <c:v>28.578892041675317</c:v>
                </c:pt>
                <c:pt idx="249">
                  <c:v>39.754857387409174</c:v>
                </c:pt>
                <c:pt idx="250">
                  <c:v>39.930822733142577</c:v>
                </c:pt>
                <c:pt idx="251">
                  <c:v>42.106788078876434</c:v>
                </c:pt>
                <c:pt idx="252">
                  <c:v>29.282753424609837</c:v>
                </c:pt>
                <c:pt idx="253">
                  <c:v>50.458718770340511</c:v>
                </c:pt>
                <c:pt idx="254">
                  <c:v>78.634684116073913</c:v>
                </c:pt>
                <c:pt idx="255">
                  <c:v>48.810649461807316</c:v>
                </c:pt>
                <c:pt idx="256">
                  <c:v>62.986614807541173</c:v>
                </c:pt>
                <c:pt idx="257">
                  <c:v>62.162580153274575</c:v>
                </c:pt>
                <c:pt idx="258">
                  <c:v>70.338545499008433</c:v>
                </c:pt>
                <c:pt idx="259">
                  <c:v>63.51451084474229</c:v>
                </c:pt>
                <c:pt idx="260">
                  <c:v>79.690476190475692</c:v>
                </c:pt>
                <c:pt idx="261">
                  <c:v>65.86644153620955</c:v>
                </c:pt>
                <c:pt idx="262">
                  <c:v>75.042406881942952</c:v>
                </c:pt>
                <c:pt idx="263">
                  <c:v>63.218372227676809</c:v>
                </c:pt>
                <c:pt idx="264">
                  <c:v>71.394337573410212</c:v>
                </c:pt>
                <c:pt idx="265">
                  <c:v>72.570302919143614</c:v>
                </c:pt>
                <c:pt idx="266">
                  <c:v>82.746268264877472</c:v>
                </c:pt>
                <c:pt idx="267">
                  <c:v>71.922233610611329</c:v>
                </c:pt>
                <c:pt idx="268">
                  <c:v>78.098198956345186</c:v>
                </c:pt>
                <c:pt idx="269">
                  <c:v>102.27416430207859</c:v>
                </c:pt>
                <c:pt idx="270">
                  <c:v>59.450129647811991</c:v>
                </c:pt>
                <c:pt idx="271">
                  <c:v>74.626094993545848</c:v>
                </c:pt>
                <c:pt idx="272">
                  <c:v>93.802060339279251</c:v>
                </c:pt>
                <c:pt idx="273">
                  <c:v>82.978025685013108</c:v>
                </c:pt>
                <c:pt idx="274">
                  <c:v>52.153991030746965</c:v>
                </c:pt>
                <c:pt idx="275">
                  <c:v>84.329956376477185</c:v>
                </c:pt>
                <c:pt idx="276">
                  <c:v>52.505921722210587</c:v>
                </c:pt>
                <c:pt idx="277">
                  <c:v>81.68188706794399</c:v>
                </c:pt>
                <c:pt idx="278">
                  <c:v>58.857852413677847</c:v>
                </c:pt>
                <c:pt idx="279">
                  <c:v>78.033817759411249</c:v>
                </c:pt>
                <c:pt idx="280">
                  <c:v>73.209783105145561</c:v>
                </c:pt>
                <c:pt idx="281">
                  <c:v>42.385748450878964</c:v>
                </c:pt>
                <c:pt idx="282">
                  <c:v>32.561713796612366</c:v>
                </c:pt>
                <c:pt idx="283">
                  <c:v>55.737679142346224</c:v>
                </c:pt>
                <c:pt idx="284">
                  <c:v>42.913644488079626</c:v>
                </c:pt>
                <c:pt idx="285">
                  <c:v>66.089609833813483</c:v>
                </c:pt>
                <c:pt idx="286">
                  <c:v>45.265575179546886</c:v>
                </c:pt>
                <c:pt idx="287">
                  <c:v>41.441540525280743</c:v>
                </c:pt>
                <c:pt idx="288">
                  <c:v>33.6175058710146</c:v>
                </c:pt>
                <c:pt idx="289">
                  <c:v>34.793471216748003</c:v>
                </c:pt>
                <c:pt idx="290">
                  <c:v>36.96943656248186</c:v>
                </c:pt>
                <c:pt idx="291">
                  <c:v>34.145401908215263</c:v>
                </c:pt>
                <c:pt idx="292">
                  <c:v>45.321367253948665</c:v>
                </c:pt>
                <c:pt idx="293">
                  <c:v>22.497332599682522</c:v>
                </c:pt>
                <c:pt idx="294">
                  <c:v>25.67329794541638</c:v>
                </c:pt>
                <c:pt idx="295">
                  <c:v>22.849263291150237</c:v>
                </c:pt>
                <c:pt idx="296">
                  <c:v>9.0252286368836394</c:v>
                </c:pt>
                <c:pt idx="297">
                  <c:v>20.201193982613859</c:v>
                </c:pt>
                <c:pt idx="298">
                  <c:v>17.377159328347261</c:v>
                </c:pt>
                <c:pt idx="299">
                  <c:v>20.553124674080664</c:v>
                </c:pt>
                <c:pt idx="300">
                  <c:v>35.729090019814976</c:v>
                </c:pt>
                <c:pt idx="301">
                  <c:v>24.905055365548378</c:v>
                </c:pt>
                <c:pt idx="302">
                  <c:v>5.0810207112822354</c:v>
                </c:pt>
                <c:pt idx="303">
                  <c:v>7.2569860570156379</c:v>
                </c:pt>
                <c:pt idx="304">
                  <c:v>12.43295140274904</c:v>
                </c:pt>
                <c:pt idx="305">
                  <c:v>14.608916748482898</c:v>
                </c:pt>
                <c:pt idx="306">
                  <c:v>22.7848820942163</c:v>
                </c:pt>
                <c:pt idx="307">
                  <c:v>18.960847439950612</c:v>
                </c:pt>
                <c:pt idx="308">
                  <c:v>22.136812785684015</c:v>
                </c:pt>
                <c:pt idx="309">
                  <c:v>4.3127781314174172</c:v>
                </c:pt>
                <c:pt idx="310">
                  <c:v>6.4887434771512744</c:v>
                </c:pt>
                <c:pt idx="311">
                  <c:v>22.664708822884677</c:v>
                </c:pt>
                <c:pt idx="312">
                  <c:v>11.840674168618534</c:v>
                </c:pt>
                <c:pt idx="313">
                  <c:v>18.016639514351937</c:v>
                </c:pt>
                <c:pt idx="314">
                  <c:v>27.192604860085794</c:v>
                </c:pt>
                <c:pt idx="315">
                  <c:v>6.3685702058196512</c:v>
                </c:pt>
                <c:pt idx="316">
                  <c:v>17.544535551553054</c:v>
                </c:pt>
                <c:pt idx="317">
                  <c:v>13.720500897286911</c:v>
                </c:pt>
                <c:pt idx="318">
                  <c:v>2.8964662430203134</c:v>
                </c:pt>
                <c:pt idx="319">
                  <c:v>20.072431588750533</c:v>
                </c:pt>
                <c:pt idx="320">
                  <c:v>28.248396934483935</c:v>
                </c:pt>
                <c:pt idx="321">
                  <c:v>12.424362280217792</c:v>
                </c:pt>
                <c:pt idx="322">
                  <c:v>18.60032762595165</c:v>
                </c:pt>
                <c:pt idx="323">
                  <c:v>21.776292971685052</c:v>
                </c:pt>
                <c:pt idx="324">
                  <c:v>23.952258317418909</c:v>
                </c:pt>
                <c:pt idx="325">
                  <c:v>37.128223663152312</c:v>
                </c:pt>
                <c:pt idx="326">
                  <c:v>17.304189008885714</c:v>
                </c:pt>
                <c:pt idx="327">
                  <c:v>27.480154354619572</c:v>
                </c:pt>
                <c:pt idx="328">
                  <c:v>47.656119700353429</c:v>
                </c:pt>
                <c:pt idx="329">
                  <c:v>28.832085046087286</c:v>
                </c:pt>
                <c:pt idx="330">
                  <c:v>39.008050391820689</c:v>
                </c:pt>
                <c:pt idx="331">
                  <c:v>22.184015737554091</c:v>
                </c:pt>
                <c:pt idx="332">
                  <c:v>48.359981083287948</c:v>
                </c:pt>
                <c:pt idx="333">
                  <c:v>47.535946429021351</c:v>
                </c:pt>
                <c:pt idx="334">
                  <c:v>25.711911774755208</c:v>
                </c:pt>
                <c:pt idx="335">
                  <c:v>52.887877120489065</c:v>
                </c:pt>
                <c:pt idx="336">
                  <c:v>49.063842466222468</c:v>
                </c:pt>
                <c:pt idx="337">
                  <c:v>38.239807811956325</c:v>
                </c:pt>
                <c:pt idx="338">
                  <c:v>50.415773157689728</c:v>
                </c:pt>
                <c:pt idx="339">
                  <c:v>38.591738503423585</c:v>
                </c:pt>
                <c:pt idx="340">
                  <c:v>34.767703849156987</c:v>
                </c:pt>
                <c:pt idx="341">
                  <c:v>50.943669194887661</c:v>
                </c:pt>
                <c:pt idx="342">
                  <c:v>63.119634540621064</c:v>
                </c:pt>
                <c:pt idx="343">
                  <c:v>42.295599886354466</c:v>
                </c:pt>
                <c:pt idx="344">
                  <c:v>47.471565232088324</c:v>
                </c:pt>
                <c:pt idx="345">
                  <c:v>60.647530577821726</c:v>
                </c:pt>
                <c:pt idx="346">
                  <c:v>62.823495923555583</c:v>
                </c:pt>
                <c:pt idx="347">
                  <c:v>44.999461269288986</c:v>
                </c:pt>
                <c:pt idx="348">
                  <c:v>73.175426615022843</c:v>
                </c:pt>
                <c:pt idx="349">
                  <c:v>62.3513919607567</c:v>
                </c:pt>
                <c:pt idx="350">
                  <c:v>75.527357306490103</c:v>
                </c:pt>
                <c:pt idx="351">
                  <c:v>69.70332265222396</c:v>
                </c:pt>
                <c:pt idx="352">
                  <c:v>87.879287997957363</c:v>
                </c:pt>
                <c:pt idx="353">
                  <c:v>65.055253343690765</c:v>
                </c:pt>
                <c:pt idx="354">
                  <c:v>57.231218689424622</c:v>
                </c:pt>
                <c:pt idx="355">
                  <c:v>89.40718403515848</c:v>
                </c:pt>
                <c:pt idx="356">
                  <c:v>73.583149380892337</c:v>
                </c:pt>
                <c:pt idx="357">
                  <c:v>82.759114726625739</c:v>
                </c:pt>
                <c:pt idx="358">
                  <c:v>65.935080072359142</c:v>
                </c:pt>
                <c:pt idx="359">
                  <c:v>88.111045418092999</c:v>
                </c:pt>
                <c:pt idx="360">
                  <c:v>51.287010763826402</c:v>
                </c:pt>
                <c:pt idx="361">
                  <c:v>59.462976109560259</c:v>
                </c:pt>
                <c:pt idx="362">
                  <c:v>71.638941455294116</c:v>
                </c:pt>
                <c:pt idx="363">
                  <c:v>65.814906801024335</c:v>
                </c:pt>
                <c:pt idx="364">
                  <c:v>76.990872146757738</c:v>
                </c:pt>
                <c:pt idx="365">
                  <c:v>90.16683749249114</c:v>
                </c:pt>
                <c:pt idx="366">
                  <c:v>63.342802838224998</c:v>
                </c:pt>
                <c:pt idx="367">
                  <c:v>58.5187681839584</c:v>
                </c:pt>
                <c:pt idx="368">
                  <c:v>73.694733529692257</c:v>
                </c:pt>
                <c:pt idx="369">
                  <c:v>64.870698875426115</c:v>
                </c:pt>
                <c:pt idx="370">
                  <c:v>61.046664221159517</c:v>
                </c:pt>
                <c:pt idx="371">
                  <c:v>63.222629566893374</c:v>
                </c:pt>
                <c:pt idx="372">
                  <c:v>70.398594912626777</c:v>
                </c:pt>
                <c:pt idx="373">
                  <c:v>67.574560258360634</c:v>
                </c:pt>
                <c:pt idx="374">
                  <c:v>81.750525604094037</c:v>
                </c:pt>
                <c:pt idx="375">
                  <c:v>51.926490949827894</c:v>
                </c:pt>
                <c:pt idx="376">
                  <c:v>59.102456295561751</c:v>
                </c:pt>
                <c:pt idx="377">
                  <c:v>39.278421641295154</c:v>
                </c:pt>
                <c:pt idx="378">
                  <c:v>47.454386987029011</c:v>
                </c:pt>
                <c:pt idx="379">
                  <c:v>65.630352332762413</c:v>
                </c:pt>
                <c:pt idx="380">
                  <c:v>68.806317678495816</c:v>
                </c:pt>
                <c:pt idx="381">
                  <c:v>73.982283024229673</c:v>
                </c:pt>
                <c:pt idx="382">
                  <c:v>66.15824836996353</c:v>
                </c:pt>
                <c:pt idx="383">
                  <c:v>75.334213715697388</c:v>
                </c:pt>
                <c:pt idx="384">
                  <c:v>59.51017906143079</c:v>
                </c:pt>
                <c:pt idx="385">
                  <c:v>58.686144407161009</c:v>
                </c:pt>
                <c:pt idx="386">
                  <c:v>51.862109752894412</c:v>
                </c:pt>
                <c:pt idx="387">
                  <c:v>48.038075098627814</c:v>
                </c:pt>
                <c:pt idx="388">
                  <c:v>52.214040444361672</c:v>
                </c:pt>
                <c:pt idx="389">
                  <c:v>40.390005790095529</c:v>
                </c:pt>
                <c:pt idx="390">
                  <c:v>55.565971135829386</c:v>
                </c:pt>
                <c:pt idx="391">
                  <c:v>54.741936481562789</c:v>
                </c:pt>
                <c:pt idx="392">
                  <c:v>54.917901827296191</c:v>
                </c:pt>
                <c:pt idx="393">
                  <c:v>27.093867173030048</c:v>
                </c:pt>
                <c:pt idx="394">
                  <c:v>51.269832518763451</c:v>
                </c:pt>
                <c:pt idx="395">
                  <c:v>44.445797864497308</c:v>
                </c:pt>
                <c:pt idx="396">
                  <c:v>43.621763210231165</c:v>
                </c:pt>
                <c:pt idx="397">
                  <c:v>50.797728555964568</c:v>
                </c:pt>
                <c:pt idx="398">
                  <c:v>35.973693901698425</c:v>
                </c:pt>
                <c:pt idx="399">
                  <c:v>51.149659247431828</c:v>
                </c:pt>
                <c:pt idx="400">
                  <c:v>29.325624593165685</c:v>
                </c:pt>
                <c:pt idx="401">
                  <c:v>39.501589938899087</c:v>
                </c:pt>
                <c:pt idx="402">
                  <c:v>39.677555284632945</c:v>
                </c:pt>
                <c:pt idx="403">
                  <c:v>55.853520630366802</c:v>
                </c:pt>
                <c:pt idx="404">
                  <c:v>30.029485976100204</c:v>
                </c:pt>
                <c:pt idx="405">
                  <c:v>30.205451321834062</c:v>
                </c:pt>
                <c:pt idx="406">
                  <c:v>14.381416667567464</c:v>
                </c:pt>
                <c:pt idx="407">
                  <c:v>28.557382013297683</c:v>
                </c:pt>
                <c:pt idx="408">
                  <c:v>23.733347359031086</c:v>
                </c:pt>
                <c:pt idx="409">
                  <c:v>24.909312704764943</c:v>
                </c:pt>
                <c:pt idx="410">
                  <c:v>16.0852780504988</c:v>
                </c:pt>
                <c:pt idx="411">
                  <c:v>8.2612433962322029</c:v>
                </c:pt>
                <c:pt idx="412">
                  <c:v>20.43720874196606</c:v>
                </c:pt>
                <c:pt idx="413">
                  <c:v>28.613174087699463</c:v>
                </c:pt>
                <c:pt idx="414">
                  <c:v>8.7891394334328652</c:v>
                </c:pt>
                <c:pt idx="415">
                  <c:v>15.965104779166722</c:v>
                </c:pt>
                <c:pt idx="416">
                  <c:v>9.1410701249005797</c:v>
                </c:pt>
                <c:pt idx="417">
                  <c:v>24.317035470634437</c:v>
                </c:pt>
                <c:pt idx="418">
                  <c:v>10.493000816367839</c:v>
                </c:pt>
                <c:pt idx="419">
                  <c:v>4.6689661621012419</c:v>
                </c:pt>
                <c:pt idx="420">
                  <c:v>5.8449315078350992</c:v>
                </c:pt>
                <c:pt idx="421">
                  <c:v>16.020896853568502</c:v>
                </c:pt>
                <c:pt idx="422">
                  <c:v>6.1968621993023589</c:v>
                </c:pt>
                <c:pt idx="423">
                  <c:v>23.372827545036216</c:v>
                </c:pt>
                <c:pt idx="424">
                  <c:v>2.5487928907696187</c:v>
                </c:pt>
                <c:pt idx="425">
                  <c:v>10.724758236503476</c:v>
                </c:pt>
                <c:pt idx="426">
                  <c:v>-6.0992764177631216</c:v>
                </c:pt>
                <c:pt idx="427">
                  <c:v>12.076688927970736</c:v>
                </c:pt>
                <c:pt idx="428">
                  <c:v>-7.7473457262958618</c:v>
                </c:pt>
                <c:pt idx="429">
                  <c:v>4.4286196194343574</c:v>
                </c:pt>
                <c:pt idx="430">
                  <c:v>8.6045849651682147</c:v>
                </c:pt>
                <c:pt idx="431">
                  <c:v>-7.2194496890983828</c:v>
                </c:pt>
                <c:pt idx="432">
                  <c:v>-11.043484343364526</c:v>
                </c:pt>
                <c:pt idx="433">
                  <c:v>1.1324810023688769</c:v>
                </c:pt>
                <c:pt idx="434">
                  <c:v>0.30844634810273419</c:v>
                </c:pt>
                <c:pt idx="435">
                  <c:v>4.4844116938361367</c:v>
                </c:pt>
                <c:pt idx="436">
                  <c:v>-6.3396229604300061</c:v>
                </c:pt>
                <c:pt idx="437">
                  <c:v>-2.1636576146961488</c:v>
                </c:pt>
                <c:pt idx="438">
                  <c:v>3.0123077310372537</c:v>
                </c:pt>
                <c:pt idx="439">
                  <c:v>-1.8117269232288891</c:v>
                </c:pt>
                <c:pt idx="440">
                  <c:v>-3.6357615774954866</c:v>
                </c:pt>
                <c:pt idx="441">
                  <c:v>10.540203768237916</c:v>
                </c:pt>
                <c:pt idx="442">
                  <c:v>-1.2838308860282268</c:v>
                </c:pt>
                <c:pt idx="443">
                  <c:v>3.8921344597056304</c:v>
                </c:pt>
                <c:pt idx="444">
                  <c:v>-6.9319001945605123</c:v>
                </c:pt>
                <c:pt idx="445">
                  <c:v>7.2440651511728902</c:v>
                </c:pt>
                <c:pt idx="446">
                  <c:v>10.420030496906293</c:v>
                </c:pt>
                <c:pt idx="447">
                  <c:v>1.5959958426401499</c:v>
                </c:pt>
                <c:pt idx="448">
                  <c:v>1.7719611883735524</c:v>
                </c:pt>
                <c:pt idx="449">
                  <c:v>10.94792653410741</c:v>
                </c:pt>
                <c:pt idx="450">
                  <c:v>-3.8761081201587331</c:v>
                </c:pt>
                <c:pt idx="451">
                  <c:v>5.2998572255714862</c:v>
                </c:pt>
                <c:pt idx="452">
                  <c:v>11.475822571304889</c:v>
                </c:pt>
                <c:pt idx="453">
                  <c:v>-14.348212082961709</c:v>
                </c:pt>
                <c:pt idx="454">
                  <c:v>2.8277532627721484</c:v>
                </c:pt>
                <c:pt idx="455">
                  <c:v>-2.9962813914944491</c:v>
                </c:pt>
                <c:pt idx="456">
                  <c:v>10.179683954239408</c:v>
                </c:pt>
                <c:pt idx="457">
                  <c:v>-3.6443507000267346</c:v>
                </c:pt>
                <c:pt idx="458">
                  <c:v>0.53161464570666794</c:v>
                </c:pt>
                <c:pt idx="459">
                  <c:v>-1.2924200085594748</c:v>
                </c:pt>
                <c:pt idx="460">
                  <c:v>-4.1164546628260723</c:v>
                </c:pt>
                <c:pt idx="461">
                  <c:v>6.0595106829077849</c:v>
                </c:pt>
                <c:pt idx="462">
                  <c:v>3.2354760286411874</c:v>
                </c:pt>
                <c:pt idx="463">
                  <c:v>4.4114413743745899</c:v>
                </c:pt>
                <c:pt idx="464">
                  <c:v>6.5874067201089019</c:v>
                </c:pt>
                <c:pt idx="465">
                  <c:v>-5.2366279341576956</c:v>
                </c:pt>
                <c:pt idx="466">
                  <c:v>-4.0606625884238383</c:v>
                </c:pt>
                <c:pt idx="467">
                  <c:v>-8.8846972426904358</c:v>
                </c:pt>
                <c:pt idx="468">
                  <c:v>2.2912681030429667</c:v>
                </c:pt>
                <c:pt idx="469">
                  <c:v>4.4672334487768239</c:v>
                </c:pt>
                <c:pt idx="470">
                  <c:v>1.6431987945102264</c:v>
                </c:pt>
                <c:pt idx="471">
                  <c:v>-1.1808358597554616</c:v>
                </c:pt>
                <c:pt idx="472">
                  <c:v>0.99512948597794093</c:v>
                </c:pt>
                <c:pt idx="473">
                  <c:v>-2.8289051682918398</c:v>
                </c:pt>
                <c:pt idx="474">
                  <c:v>-10.652939822558437</c:v>
                </c:pt>
                <c:pt idx="475">
                  <c:v>8.5230255231749652</c:v>
                </c:pt>
                <c:pt idx="476">
                  <c:v>-3.3010091310911776</c:v>
                </c:pt>
                <c:pt idx="477">
                  <c:v>-1.1250437853573203</c:v>
                </c:pt>
                <c:pt idx="478">
                  <c:v>-3.9490784396234631</c:v>
                </c:pt>
                <c:pt idx="479">
                  <c:v>7.2268869061099394</c:v>
                </c:pt>
                <c:pt idx="480">
                  <c:v>0.40285225184334195</c:v>
                </c:pt>
                <c:pt idx="481">
                  <c:v>14.578817597577199</c:v>
                </c:pt>
                <c:pt idx="482">
                  <c:v>3.7547829433106017</c:v>
                </c:pt>
                <c:pt idx="483">
                  <c:v>6.9307482890444589</c:v>
                </c:pt>
                <c:pt idx="484">
                  <c:v>2.1067136347783162</c:v>
                </c:pt>
                <c:pt idx="485">
                  <c:v>3.2826789805117187</c:v>
                </c:pt>
                <c:pt idx="486">
                  <c:v>14.458644326245576</c:v>
                </c:pt>
                <c:pt idx="487">
                  <c:v>8.6346096719789784</c:v>
                </c:pt>
                <c:pt idx="488">
                  <c:v>-9.1894249822871643</c:v>
                </c:pt>
                <c:pt idx="489">
                  <c:v>1.9865403634462382</c:v>
                </c:pt>
                <c:pt idx="490">
                  <c:v>-5.8374942908203593</c:v>
                </c:pt>
                <c:pt idx="491">
                  <c:v>16.338471054913953</c:v>
                </c:pt>
                <c:pt idx="492">
                  <c:v>1.5144364006473552</c:v>
                </c:pt>
                <c:pt idx="493">
                  <c:v>-1.3095982536187876</c:v>
                </c:pt>
                <c:pt idx="494">
                  <c:v>-4.1336329078853851</c:v>
                </c:pt>
                <c:pt idx="495">
                  <c:v>17.042332437844834</c:v>
                </c:pt>
                <c:pt idx="496">
                  <c:v>-7.7817022164217633</c:v>
                </c:pt>
                <c:pt idx="497">
                  <c:v>6.394263129312094</c:v>
                </c:pt>
                <c:pt idx="498">
                  <c:v>2.5702284750459512</c:v>
                </c:pt>
                <c:pt idx="499">
                  <c:v>4.7461938207793537</c:v>
                </c:pt>
                <c:pt idx="500">
                  <c:v>3.9221591665132109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1.2191805820659187E-20</c:v>
                </c:pt>
                <c:pt idx="1">
                  <c:v>2.1167949850788143E-20</c:v>
                </c:pt>
                <c:pt idx="2">
                  <c:v>3.6645746619263326E-20</c:v>
                </c:pt>
                <c:pt idx="3">
                  <c:v>6.3256093310765788E-20</c:v>
                </c:pt>
                <c:pt idx="4">
                  <c:v>1.0887174252234085E-19</c:v>
                </c:pt>
                <c:pt idx="5">
                  <c:v>1.868366178753399E-19</c:v>
                </c:pt>
                <c:pt idx="6">
                  <c:v>3.1970014680646896E-19</c:v>
                </c:pt>
                <c:pt idx="7">
                  <c:v>5.4545344605096565E-19</c:v>
                </c:pt>
                <c:pt idx="8">
                  <c:v>9.2791150519876541E-19</c:v>
                </c:pt>
                <c:pt idx="9">
                  <c:v>1.5739446106041327E-18</c:v>
                </c:pt>
                <c:pt idx="10">
                  <c:v>2.6619895461543232E-18</c:v>
                </c:pt>
                <c:pt idx="11">
                  <c:v>4.4890791412554818E-18</c:v>
                </c:pt>
                <c:pt idx="12">
                  <c:v>7.5481790560084932E-18</c:v>
                </c:pt>
                <c:pt idx="13">
                  <c:v>1.2654970620778224E-17</c:v>
                </c:pt>
                <c:pt idx="14">
                  <c:v>2.1155052342541676E-17</c:v>
                </c:pt>
                <c:pt idx="15">
                  <c:v>3.5261524338933897E-17</c:v>
                </c:pt>
                <c:pt idx="16">
                  <c:v>5.8603300616257797E-17</c:v>
                </c:pt>
                <c:pt idx="17">
                  <c:v>9.7112936459767042E-17</c:v>
                </c:pt>
                <c:pt idx="18">
                  <c:v>1.6045975008419157E-16</c:v>
                </c:pt>
                <c:pt idx="19">
                  <c:v>2.6435598796369851E-16</c:v>
                </c:pt>
                <c:pt idx="20">
                  <c:v>4.342563805931731E-16</c:v>
                </c:pt>
                <c:pt idx="21">
                  <c:v>7.1127456720968892E-16</c:v>
                </c:pt>
                <c:pt idx="22">
                  <c:v>1.161615416951062E-15</c:v>
                </c:pt>
                <c:pt idx="23">
                  <c:v>1.8915658736730914E-15</c:v>
                </c:pt>
                <c:pt idx="24">
                  <c:v>3.0712458916387109E-15</c:v>
                </c:pt>
                <c:pt idx="25">
                  <c:v>4.9721213834345408E-15</c:v>
                </c:pt>
                <c:pt idx="26">
                  <c:v>8.0260686831821696E-15</c:v>
                </c:pt>
                <c:pt idx="27">
                  <c:v>1.2918081997007456E-14</c:v>
                </c:pt>
                <c:pt idx="28">
                  <c:v>2.0731332513235919E-14</c:v>
                </c:pt>
                <c:pt idx="29">
                  <c:v>3.317343269859513E-14</c:v>
                </c:pt>
                <c:pt idx="30">
                  <c:v>5.2928260994870339E-14</c:v>
                </c:pt>
                <c:pt idx="31">
                  <c:v>8.4201310767968967E-14</c:v>
                </c:pt>
                <c:pt idx="32">
                  <c:v>1.335623632777197E-13</c:v>
                </c:pt>
                <c:pt idx="33">
                  <c:v>2.1124349934822696E-13</c:v>
                </c:pt>
                <c:pt idx="34">
                  <c:v>3.3313221077484681E-13</c:v>
                </c:pt>
                <c:pt idx="35">
                  <c:v>5.2382221934080977E-13</c:v>
                </c:pt>
                <c:pt idx="36">
                  <c:v>8.2126860488463207E-13</c:v>
                </c:pt>
                <c:pt idx="37">
                  <c:v>1.2838684941934649E-12</c:v>
                </c:pt>
                <c:pt idx="38">
                  <c:v>2.0011971580100378E-12</c:v>
                </c:pt>
                <c:pt idx="39">
                  <c:v>3.1102351767355028E-12</c:v>
                </c:pt>
                <c:pt idx="40">
                  <c:v>4.8198175193548814E-12</c:v>
                </c:pt>
                <c:pt idx="41">
                  <c:v>7.4473536667948068E-12</c:v>
                </c:pt>
                <c:pt idx="42">
                  <c:v>1.1473802673456671E-11</c:v>
                </c:pt>
                <c:pt idx="43">
                  <c:v>1.7625716897734185E-11</c:v>
                </c:pt>
                <c:pt idx="44">
                  <c:v>2.6997292969121017E-11</c:v>
                </c:pt>
                <c:pt idx="45">
                  <c:v>4.1231360388468288E-11</c:v>
                </c:pt>
                <c:pt idx="46">
                  <c:v>6.2786912059294605E-11</c:v>
                </c:pt>
                <c:pt idx="47">
                  <c:v>9.5333294220729163E-11</c:v>
                </c:pt>
                <c:pt idx="48">
                  <c:v>1.4432916251053047E-10</c:v>
                </c:pt>
                <c:pt idx="49">
                  <c:v>2.1787008280367666E-10</c:v>
                </c:pt>
                <c:pt idx="50">
                  <c:v>3.279254482706284E-10</c:v>
                </c:pt>
                <c:pt idx="51">
                  <c:v>4.9213772675248875E-10</c:v>
                </c:pt>
                <c:pt idx="52">
                  <c:v>7.3643125531256448E-10</c:v>
                </c:pt>
                <c:pt idx="53">
                  <c:v>1.0987826201879649E-9</c:v>
                </c:pt>
                <c:pt idx="54">
                  <c:v>1.6346522102010192E-9</c:v>
                </c:pt>
                <c:pt idx="55">
                  <c:v>2.4247834889998766E-9</c:v>
                </c:pt>
                <c:pt idx="56">
                  <c:v>3.5863657786967671E-9</c:v>
                </c:pt>
                <c:pt idx="57">
                  <c:v>5.2889591540191867E-9</c:v>
                </c:pt>
                <c:pt idx="58">
                  <c:v>7.7771389759927772E-9</c:v>
                </c:pt>
                <c:pt idx="59">
                  <c:v>1.1402590348970166E-8</c:v>
                </c:pt>
                <c:pt idx="60">
                  <c:v>1.6669447281612881E-8</c:v>
                </c:pt>
                <c:pt idx="61">
                  <c:v>2.4298132349675261E-8</c:v>
                </c:pt>
                <c:pt idx="62">
                  <c:v>3.531495052950605E-8</c:v>
                </c:pt>
                <c:pt idx="63">
                  <c:v>5.117741276389777E-8</c:v>
                </c:pt>
                <c:pt idx="64">
                  <c:v>7.3948959336921866E-8</c:v>
                </c:pt>
                <c:pt idx="65">
                  <c:v>1.0654174906938069E-7</c:v>
                </c:pt>
                <c:pt idx="66">
                  <c:v>1.530529107140384E-7</c:v>
                </c:pt>
                <c:pt idx="67">
                  <c:v>2.1922868554451744E-7</c:v>
                </c:pt>
                <c:pt idx="68">
                  <c:v>3.1310296629181664E-7</c:v>
                </c:pt>
                <c:pt idx="69">
                  <c:v>4.4587282084340502E-7</c:v>
                </c:pt>
                <c:pt idx="70">
                  <c:v>6.3309492627322079E-7</c:v>
                </c:pt>
                <c:pt idx="71">
                  <c:v>8.9631503576653698E-7</c:v>
                </c:pt>
                <c:pt idx="72">
                  <c:v>1.2652797169403443E-6</c:v>
                </c:pt>
                <c:pt idx="73">
                  <c:v>1.780928262462819E-6</c:v>
                </c:pt>
                <c:pt idx="74">
                  <c:v>2.4994262198807564E-6</c:v>
                </c:pt>
                <c:pt idx="75">
                  <c:v>3.4975846346858647E-6</c:v>
                </c:pt>
                <c:pt idx="76">
                  <c:v>4.8801161526171247E-6</c:v>
                </c:pt>
                <c:pt idx="77">
                  <c:v>6.7893172202982773E-6</c:v>
                </c:pt>
                <c:pt idx="78">
                  <c:v>9.4179430175818555E-6</c:v>
                </c:pt>
                <c:pt idx="79">
                  <c:v>1.3026268676184979E-5</c:v>
                </c:pt>
                <c:pt idx="80">
                  <c:v>1.7964619382778647E-5</c:v>
                </c:pt>
                <c:pt idx="81">
                  <c:v>2.4703018545451891E-5</c:v>
                </c:pt>
                <c:pt idx="82">
                  <c:v>3.3870066095801662E-5</c:v>
                </c:pt>
                <c:pt idx="83">
                  <c:v>4.6303740915415277E-5</c:v>
                </c:pt>
                <c:pt idx="84">
                  <c:v>6.3117549635132071E-5</c:v>
                </c:pt>
                <c:pt idx="85">
                  <c:v>8.5786351294248622E-5</c:v>
                </c:pt>
                <c:pt idx="86">
                  <c:v>1.1625731230511319E-4</c:v>
                </c:pt>
                <c:pt idx="87">
                  <c:v>1.5709283449579935E-4</c:v>
                </c:pt>
                <c:pt idx="88">
                  <c:v>2.1165400409350814E-4</c:v>
                </c:pt>
                <c:pt idx="89">
                  <c:v>2.8433519334106092E-4</c:v>
                </c:pt>
                <c:pt idx="90">
                  <c:v>3.8086298030433986E-4</c:v>
                </c:pt>
                <c:pt idx="91">
                  <c:v>5.0867561766392184E-4</c:v>
                </c:pt>
                <c:pt idx="92">
                  <c:v>6.7740296971463998E-4</c:v>
                </c:pt>
                <c:pt idx="93">
                  <c:v>8.9947125099219046E-4</c:v>
                </c:pt>
                <c:pt idx="94">
                  <c:v>1.190862153182439E-3</c:v>
                </c:pt>
                <c:pt idx="95">
                  <c:v>1.5720621625074703E-3</c:v>
                </c:pt>
                <c:pt idx="96">
                  <c:v>2.0692451799125319E-3</c:v>
                </c:pt>
                <c:pt idx="97">
                  <c:v>2.7157401003061856E-3</c:v>
                </c:pt>
                <c:pt idx="98">
                  <c:v>3.5538449281589599E-3</c:v>
                </c:pt>
                <c:pt idx="99">
                  <c:v>4.637060448686614E-3</c:v>
                </c:pt>
                <c:pt idx="100">
                  <c:v>6.0328295752312003E-3</c:v>
                </c:pt>
                <c:pt idx="101">
                  <c:v>7.8258833807939888E-3</c:v>
                </c:pt>
                <c:pt idx="102">
                  <c:v>1.012231160350785E-2</c:v>
                </c:pt>
                <c:pt idx="103">
                  <c:v>1.3054494166738114E-2</c:v>
                </c:pt>
                <c:pt idx="104">
                  <c:v>1.6787051011987845E-2</c:v>
                </c:pt>
                <c:pt idx="105">
                  <c:v>2.1523990283686536E-2</c:v>
                </c:pt>
                <c:pt idx="106">
                  <c:v>2.7517259537859971E-2</c:v>
                </c:pt>
                <c:pt idx="107">
                  <c:v>3.5076930987304293E-2</c:v>
                </c:pt>
                <c:pt idx="108">
                  <c:v>4.4583279553547031E-2</c:v>
                </c:pt>
                <c:pt idx="109">
                  <c:v>5.6501041248085408E-2</c:v>
                </c:pt>
                <c:pt idx="110">
                  <c:v>7.1396168577674862E-2</c:v>
                </c:pt>
                <c:pt idx="111">
                  <c:v>8.9955428517206656E-2</c:v>
                </c:pt>
                <c:pt idx="112">
                  <c:v>0.11300921617428317</c:v>
                </c:pt>
                <c:pt idx="113">
                  <c:v>0.14155798243320869</c:v>
                </c:pt>
                <c:pt idx="114">
                  <c:v>0.17680269522965336</c:v>
                </c:pt>
                <c:pt idx="115">
                  <c:v>0.22017977004742681</c:v>
                </c:pt>
                <c:pt idx="116">
                  <c:v>0.27340091389080051</c:v>
                </c:pt>
                <c:pt idx="117">
                  <c:v>0.33849832625402465</c:v>
                </c:pt>
                <c:pt idx="118">
                  <c:v>0.41787568816989762</c:v>
                </c:pt>
                <c:pt idx="119">
                  <c:v>0.51436534374099907</c:v>
                </c:pt>
                <c:pt idx="120">
                  <c:v>0.63129203495186026</c:v>
                </c:pt>
                <c:pt idx="121">
                  <c:v>0.77254348727009892</c:v>
                </c:pt>
                <c:pt idx="122">
                  <c:v>0.94264805775521676</c:v>
                </c:pt>
                <c:pt idx="123">
                  <c:v>1.1468595463163402</c:v>
                </c:pt>
                <c:pt idx="124">
                  <c:v>1.3912491320370157</c:v>
                </c:pt>
                <c:pt idx="125">
                  <c:v>1.6828042275734489</c:v>
                </c:pt>
                <c:pt idx="126">
                  <c:v>2.0295338441002433</c:v>
                </c:pt>
                <c:pt idx="127">
                  <c:v>2.4405798257299902</c:v>
                </c:pt>
                <c:pt idx="128">
                  <c:v>2.9263330456336956</c:v>
                </c:pt>
                <c:pt idx="129">
                  <c:v>3.4985533567516796</c:v>
                </c:pt>
                <c:pt idx="130">
                  <c:v>4.1704917599947091</c:v>
                </c:pt>
                <c:pt idx="131">
                  <c:v>4.9570128953370327</c:v>
                </c:pt>
                <c:pt idx="132">
                  <c:v>5.8747155808706673</c:v>
                </c:pt>
                <c:pt idx="133">
                  <c:v>6.9420487283267471</c:v>
                </c:pt>
                <c:pt idx="134">
                  <c:v>8.1794195586338496</c:v>
                </c:pt>
                <c:pt idx="135">
                  <c:v>9.6092906380705934</c:v>
                </c:pt>
                <c:pt idx="136">
                  <c:v>11.256261866133919</c:v>
                </c:pt>
                <c:pt idx="137">
                  <c:v>13.147133183828721</c:v>
                </c:pt>
                <c:pt idx="138">
                  <c:v>15.310943451286866</c:v>
                </c:pt>
                <c:pt idx="139">
                  <c:v>17.778980682318476</c:v>
                </c:pt>
                <c:pt idx="140">
                  <c:v>20.584758638892062</c:v>
                </c:pt>
                <c:pt idx="141">
                  <c:v>23.763954698441282</c:v>
                </c:pt>
                <c:pt idx="142">
                  <c:v>27.354303929317823</c:v>
                </c:pt>
                <c:pt idx="143">
                  <c:v>31.395444463114771</c:v>
                </c:pt>
                <c:pt idx="144">
                  <c:v>35.928709552830455</c:v>
                </c:pt>
                <c:pt idx="145">
                  <c:v>40.996862166029082</c:v>
                </c:pt>
                <c:pt idx="146">
                  <c:v>46.643768599132834</c:v>
                </c:pt>
                <c:pt idx="147">
                  <c:v>52.914008411982785</c:v>
                </c:pt>
                <c:pt idx="148">
                  <c:v>59.852418983825956</c:v>
                </c:pt>
                <c:pt idx="149">
                  <c:v>67.503574174045184</c:v>
                </c:pt>
                <c:pt idx="150">
                  <c:v>75.911197930455614</c:v>
                </c:pt>
                <c:pt idx="151">
                  <c:v>85.117515207265413</c:v>
                </c:pt>
                <c:pt idx="152">
                  <c:v>95.162544215877531</c:v>
                </c:pt>
                <c:pt idx="153">
                  <c:v>106.08333580501376</c:v>
                </c:pt>
                <c:pt idx="154">
                  <c:v>117.91316761657831</c:v>
                </c:pt>
                <c:pt idx="155">
                  <c:v>130.68070255152247</c:v>
                </c:pt>
                <c:pt idx="156">
                  <c:v>144.40912295327783</c:v>
                </c:pt>
                <c:pt idx="157">
                  <c:v>159.11525372653247</c:v>
                </c:pt>
                <c:pt idx="158">
                  <c:v>174.80868929632945</c:v>
                </c:pt>
                <c:pt idx="159">
                  <c:v>191.49094081608428</c:v>
                </c:pt>
                <c:pt idx="160">
                  <c:v>209.15462129676678</c:v>
                </c:pt>
                <c:pt idx="161">
                  <c:v>227.78268728677011</c:v>
                </c:pt>
                <c:pt idx="162">
                  <c:v>247.34775633305705</c:v>
                </c:pt>
                <c:pt idx="163">
                  <c:v>267.81151964383577</c:v>
                </c:pt>
                <c:pt idx="164">
                  <c:v>289.12426910690823</c:v>
                </c:pt>
                <c:pt idx="165">
                  <c:v>311.22455706745058</c:v>
                </c:pt>
                <c:pt idx="166">
                  <c:v>334.03900600695846</c:v>
                </c:pt>
                <c:pt idx="167">
                  <c:v>357.48228347761631</c:v>
                </c:pt>
                <c:pt idx="168">
                  <c:v>381.45725536648911</c:v>
                </c:pt>
                <c:pt idx="169">
                  <c:v>405.85532776698943</c:v>
                </c:pt>
                <c:pt idx="170">
                  <c:v>430.55698451072567</c:v>
                </c:pt>
                <c:pt idx="171">
                  <c:v>455.43252377796085</c:v>
                </c:pt>
                <c:pt idx="172">
                  <c:v>480.34299325360081</c:v>
                </c:pt>
                <c:pt idx="173">
                  <c:v>505.14131909814677</c:v>
                </c:pt>
                <c:pt idx="174">
                  <c:v>529.67361966893031</c:v>
                </c:pt>
                <c:pt idx="175">
                  <c:v>553.78069055741673</c:v>
                </c:pt>
                <c:pt idx="176">
                  <c:v>577.29964321878617</c:v>
                </c:pt>
                <c:pt idx="177">
                  <c:v>600.06567538666184</c:v>
                </c:pt>
                <c:pt idx="178">
                  <c:v>621.91394769698456</c:v>
                </c:pt>
                <c:pt idx="179">
                  <c:v>642.68153761749807</c:v>
                </c:pt>
                <c:pt idx="180">
                  <c:v>662.20943899393444</c:v>
                </c:pt>
                <c:pt idx="181">
                  <c:v>680.34457337783408</c:v>
                </c:pt>
                <c:pt idx="182">
                  <c:v>696.9417778810805</c:v>
                </c:pt>
                <c:pt idx="183">
                  <c:v>711.865733662151</c:v>
                </c:pt>
                <c:pt idx="184">
                  <c:v>724.99279934012964</c:v>
                </c:pt>
                <c:pt idx="185">
                  <c:v>736.212714667265</c:v>
                </c:pt>
                <c:pt idx="186">
                  <c:v>745.43014166498472</c:v>
                </c:pt>
                <c:pt idx="187">
                  <c:v>752.56601311480131</c:v>
                </c:pt>
                <c:pt idx="188">
                  <c:v>757.55866173480592</c:v>
                </c:pt>
                <c:pt idx="189">
                  <c:v>760.36470748838792</c:v>
                </c:pt>
                <c:pt idx="190">
                  <c:v>760.9596851714897</c:v>
                </c:pt>
                <c:pt idx="191">
                  <c:v>759.33839957760028</c:v>
                </c:pt>
                <c:pt idx="192">
                  <c:v>755.51500102995453</c:v>
                </c:pt>
                <c:pt idx="193">
                  <c:v>749.52277974490551</c:v>
                </c:pt>
                <c:pt idx="194">
                  <c:v>741.41368320602612</c:v>
                </c:pt>
                <c:pt idx="195">
                  <c:v>731.25756633520052</c:v>
                </c:pt>
                <c:pt idx="196">
                  <c:v>719.14118959845359</c:v>
                </c:pt>
                <c:pt idx="197">
                  <c:v>705.16698514293648</c:v>
                </c:pt>
                <c:pt idx="198">
                  <c:v>689.45161550378646</c:v>
                </c:pt>
                <c:pt idx="199">
                  <c:v>672.12435323269915</c:v>
                </c:pt>
                <c:pt idx="200">
                  <c:v>653.32531290010365</c:v>
                </c:pt>
                <c:pt idx="201">
                  <c:v>633.20356923696966</c:v>
                </c:pt>
                <c:pt idx="202">
                  <c:v>611.91519667013108</c:v>
                </c:pt>
                <c:pt idx="203">
                  <c:v>589.6212661490257</c:v>
                </c:pt>
                <c:pt idx="204">
                  <c:v>566.48583496171261</c:v>
                </c:pt>
                <c:pt idx="205">
                  <c:v>542.67396423281195</c:v>
                </c:pt>
                <c:pt idx="206">
                  <c:v>518.34979702838234</c:v>
                </c:pt>
                <c:pt idx="207">
                  <c:v>493.67472754011072</c:v>
                </c:pt>
                <c:pt idx="208">
                  <c:v>468.80568877294394</c:v>
                </c:pt>
                <c:pt idx="209">
                  <c:v>443.89358261206428</c:v>
                </c:pt>
                <c:pt idx="210">
                  <c:v>419.08187221597331</c:v>
                </c:pt>
                <c:pt idx="211">
                  <c:v>394.50535249507465</c:v>
                </c:pt>
                <c:pt idx="212">
                  <c:v>370.28911008018821</c:v>
                </c:pt>
                <c:pt idx="213">
                  <c:v>346.54767983329481</c:v>
                </c:pt>
                <c:pt idx="214">
                  <c:v>323.38440065879206</c:v>
                </c:pt>
                <c:pt idx="215">
                  <c:v>300.89096928414722</c:v>
                </c:pt>
                <c:pt idx="216">
                  <c:v>279.14718686137019</c:v>
                </c:pt>
                <c:pt idx="217">
                  <c:v>258.22088978944805</c:v>
                </c:pt>
                <c:pt idx="218">
                  <c:v>238.16805312521035</c:v>
                </c:pt>
                <c:pt idx="219">
                  <c:v>219.03305239052571</c:v>
                </c:pt>
                <c:pt idx="220">
                  <c:v>200.84906752780716</c:v>
                </c:pt>
                <c:pt idx="221">
                  <c:v>183.6386112127972</c:v>
                </c:pt>
                <c:pt idx="222">
                  <c:v>167.41416271193745</c:v>
                </c:pt>
                <c:pt idx="223">
                  <c:v>152.17888794717078</c:v>
                </c:pt>
                <c:pt idx="224">
                  <c:v>137.92742638187727</c:v>
                </c:pt>
                <c:pt idx="225">
                  <c:v>124.64672572843197</c:v>
                </c:pt>
                <c:pt idx="226">
                  <c:v>112.31690624904726</c:v>
                </c:pt>
                <c:pt idx="227">
                  <c:v>100.91213753010825</c:v>
                </c:pt>
                <c:pt idx="228">
                  <c:v>90.401511990924163</c:v>
                </c:pt>
                <c:pt idx="229">
                  <c:v>80.749900984770747</c:v>
                </c:pt>
                <c:pt idx="230">
                  <c:v>71.918781101980244</c:v>
                </c:pt>
                <c:pt idx="231">
                  <c:v>63.867020130156256</c:v>
                </c:pt>
                <c:pt idx="232">
                  <c:v>56.551614013377595</c:v>
                </c:pt>
                <c:pt idx="233">
                  <c:v>49.928368029890706</c:v>
                </c:pt>
                <c:pt idx="234">
                  <c:v>43.952517222777217</c:v>
                </c:pt>
                <c:pt idx="235">
                  <c:v>38.579282848105812</c:v>
                </c:pt>
                <c:pt idx="236">
                  <c:v>33.764363200207143</c:v>
                </c:pt>
                <c:pt idx="237">
                  <c:v>29.464358622766369</c:v>
                </c:pt>
                <c:pt idx="238">
                  <c:v>25.637131792278595</c:v>
                </c:pt>
                <c:pt idx="239">
                  <c:v>22.24210546007539</c:v>
                </c:pt>
                <c:pt idx="240">
                  <c:v>19.240500753249133</c:v>
                </c:pt>
                <c:pt idx="241">
                  <c:v>16.595519865855291</c:v>
                </c:pt>
                <c:pt idx="242">
                  <c:v>14.272477525109505</c:v>
                </c:pt>
                <c:pt idx="243">
                  <c:v>12.238886001971</c:v>
                </c:pt>
                <c:pt idx="244">
                  <c:v>10.464498665931197</c:v>
                </c:pt>
                <c:pt idx="245">
                  <c:v>8.9213171741215085</c:v>
                </c:pt>
                <c:pt idx="246">
                  <c:v>7.5835673530441747</c:v>
                </c:pt>
                <c:pt idx="247">
                  <c:v>6.4276486951043745</c:v>
                </c:pt>
                <c:pt idx="248">
                  <c:v>5.432062169576068</c:v>
                </c:pt>
                <c:pt idx="249">
                  <c:v>4.5773207573039905</c:v>
                </c:pt>
                <c:pt idx="250">
                  <c:v>3.8458467767557707</c:v>
                </c:pt>
                <c:pt idx="251">
                  <c:v>3.2218596923882772</c:v>
                </c:pt>
                <c:pt idx="252">
                  <c:v>2.6912576989992458</c:v>
                </c:pt>
                <c:pt idx="253">
                  <c:v>2.2414959703998543</c:v>
                </c:pt>
                <c:pt idx="254">
                  <c:v>1.861464058601445</c:v>
                </c:pt>
                <c:pt idx="255">
                  <c:v>1.541364539842101</c:v>
                </c:pt>
                <c:pt idx="256">
                  <c:v>1.2725946331079787</c:v>
                </c:pt>
                <c:pt idx="257">
                  <c:v>1.0476321718242729</c:v>
                </c:pt>
                <c:pt idx="258">
                  <c:v>0.85992699310836995</c:v>
                </c:pt>
                <c:pt idx="259">
                  <c:v>0.70379852469565318</c:v>
                </c:pt>
                <c:pt idx="260">
                  <c:v>0.57434009825080523</c:v>
                </c:pt>
                <c:pt idx="261">
                  <c:v>0.46733029964141676</c:v>
                </c:pt>
                <c:pt idx="262">
                  <c:v>0.37915148104246837</c:v>
                </c:pt>
                <c:pt idx="263">
                  <c:v>0.30671540508117978</c:v>
                </c:pt>
                <c:pt idx="264">
                  <c:v>0.24739586559966853</c:v>
                </c:pt>
                <c:pt idx="265">
                  <c:v>0.19896803059342716</c:v>
                </c:pt>
                <c:pt idx="266">
                  <c:v>0.15955417786855977</c:v>
                </c:pt>
                <c:pt idx="267">
                  <c:v>0.12757544013254138</c:v>
                </c:pt>
                <c:pt idx="268">
                  <c:v>0.10170914081668621</c:v>
                </c:pt>
                <c:pt idx="269">
                  <c:v>8.0851282172886313E-2</c:v>
                </c:pt>
                <c:pt idx="270">
                  <c:v>6.4083740471430534E-2</c:v>
                </c:pt>
                <c:pt idx="271">
                  <c:v>5.0645727027991257E-2</c:v>
                </c:pt>
                <c:pt idx="272">
                  <c:v>3.9909086065914118E-2</c:v>
                </c:pt>
                <c:pt idx="273">
                  <c:v>3.1357019091617401E-2</c:v>
                </c:pt>
                <c:pt idx="274">
                  <c:v>2.4565848772021549E-2</c:v>
                </c:pt>
                <c:pt idx="275">
                  <c:v>1.9189461742926753E-2</c:v>
                </c:pt>
                <c:pt idx="276">
                  <c:v>1.4946098076313719E-2</c:v>
                </c:pt>
                <c:pt idx="277">
                  <c:v>1.160718423863822E-2</c:v>
                </c:pt>
                <c:pt idx="278">
                  <c:v>8.987935429075564E-3</c:v>
                </c:pt>
                <c:pt idx="279">
                  <c:v>6.9394815427769093E-3</c:v>
                </c:pt>
                <c:pt idx="280">
                  <c:v>5.342298147206586E-3</c:v>
                </c:pt>
                <c:pt idx="281">
                  <c:v>4.1007494392003739E-3</c:v>
                </c:pt>
                <c:pt idx="282">
                  <c:v>3.1385739230715948E-3</c:v>
                </c:pt>
                <c:pt idx="283">
                  <c:v>2.3951653790139677E-3</c:v>
                </c:pt>
                <c:pt idx="284">
                  <c:v>1.822521517556349E-3</c:v>
                </c:pt>
                <c:pt idx="285">
                  <c:v>1.3827505472874975E-3</c:v>
                </c:pt>
                <c:pt idx="286">
                  <c:v>1.0460417752981073E-3</c:v>
                </c:pt>
                <c:pt idx="287">
                  <c:v>7.8902040497245106E-4</c:v>
                </c:pt>
                <c:pt idx="288">
                  <c:v>5.934190115837951E-4</c:v>
                </c:pt>
                <c:pt idx="289">
                  <c:v>4.4500889565737373E-4</c:v>
                </c:pt>
                <c:pt idx="290">
                  <c:v>3.3274377911625305E-4</c:v>
                </c:pt>
                <c:pt idx="291">
                  <c:v>2.4807626382469577E-4</c:v>
                </c:pt>
                <c:pt idx="292">
                  <c:v>1.8441425814336352E-4</c:v>
                </c:pt>
                <c:pt idx="293">
                  <c:v>1.3669033085596857E-4</c:v>
                </c:pt>
                <c:pt idx="294">
                  <c:v>1.010218015417462E-4</c:v>
                </c:pt>
                <c:pt idx="295">
                  <c:v>7.4443440951573681E-5</c:v>
                </c:pt>
                <c:pt idx="296">
                  <c:v>5.4698042521055176E-5</c:v>
                </c:pt>
                <c:pt idx="297">
                  <c:v>4.007293440725746E-5</c:v>
                </c:pt>
                <c:pt idx="298">
                  <c:v>2.9272817293013228E-5</c:v>
                </c:pt>
                <c:pt idx="299">
                  <c:v>2.1321213264120554E-5</c:v>
                </c:pt>
                <c:pt idx="300">
                  <c:v>1.5484362211758653E-5</c:v>
                </c:pt>
                <c:pt idx="301">
                  <c:v>1.1212662367708369E-5</c:v>
                </c:pt>
                <c:pt idx="302">
                  <c:v>8.0957704160059384E-6</c:v>
                </c:pt>
                <c:pt idx="303">
                  <c:v>5.8282965091495222E-6</c:v>
                </c:pt>
                <c:pt idx="304">
                  <c:v>4.1836862504517669E-6</c:v>
                </c:pt>
                <c:pt idx="305">
                  <c:v>2.9944053712736659E-6</c:v>
                </c:pt>
                <c:pt idx="306">
                  <c:v>2.1369585286473711E-6</c:v>
                </c:pt>
                <c:pt idx="307">
                  <c:v>1.5206021858300388E-6</c:v>
                </c:pt>
                <c:pt idx="308">
                  <c:v>1.0788700633730607E-6</c:v>
                </c:pt>
                <c:pt idx="309">
                  <c:v>7.6323220945560929E-7</c:v>
                </c:pt>
                <c:pt idx="310">
                  <c:v>5.3836677890774338E-7</c:v>
                </c:pt>
                <c:pt idx="311">
                  <c:v>3.7864639951388147E-7</c:v>
                </c:pt>
                <c:pt idx="312">
                  <c:v>2.6553601030931845E-7</c:v>
                </c:pt>
                <c:pt idx="313">
                  <c:v>1.8567226499056697E-7</c:v>
                </c:pt>
                <c:pt idx="314">
                  <c:v>1.2945077670723841E-7</c:v>
                </c:pt>
                <c:pt idx="315">
                  <c:v>8.9990424674934901E-8</c:v>
                </c:pt>
                <c:pt idx="316">
                  <c:v>6.2376637183660615E-8</c:v>
                </c:pt>
                <c:pt idx="317">
                  <c:v>4.3110358006255334E-8</c:v>
                </c:pt>
                <c:pt idx="318">
                  <c:v>2.9708130076890943E-8</c:v>
                </c:pt>
                <c:pt idx="319">
                  <c:v>2.0412820645782949E-8</c:v>
                </c:pt>
                <c:pt idx="320">
                  <c:v>1.3985073016454843E-8</c:v>
                </c:pt>
                <c:pt idx="321">
                  <c:v>9.5534552177976833E-9</c:v>
                </c:pt>
                <c:pt idx="322">
                  <c:v>6.5071410653786453E-9</c:v>
                </c:pt>
                <c:pt idx="323">
                  <c:v>4.4193051139118488E-9</c:v>
                </c:pt>
                <c:pt idx="324">
                  <c:v>2.9926213323981499E-9</c:v>
                </c:pt>
                <c:pt idx="325">
                  <c:v>2.0206149577725419E-9</c:v>
                </c:pt>
                <c:pt idx="326">
                  <c:v>1.3603459728240473E-9</c:v>
                </c:pt>
                <c:pt idx="327">
                  <c:v>9.131648845876386E-10</c:v>
                </c:pt>
                <c:pt idx="328">
                  <c:v>6.1119957740817256E-10</c:v>
                </c:pt>
                <c:pt idx="329">
                  <c:v>4.0789736857971541E-10</c:v>
                </c:pt>
                <c:pt idx="330">
                  <c:v>2.714268318059215E-10</c:v>
                </c:pt>
                <c:pt idx="331">
                  <c:v>1.8008961386002702E-10</c:v>
                </c:pt>
                <c:pt idx="332">
                  <c:v>1.1914026776404677E-10</c:v>
                </c:pt>
                <c:pt idx="333">
                  <c:v>7.8589132036683082E-11</c:v>
                </c:pt>
                <c:pt idx="334">
                  <c:v>5.1689273523807546E-11</c:v>
                </c:pt>
                <c:pt idx="335">
                  <c:v>3.3897867665634317E-11</c:v>
                </c:pt>
                <c:pt idx="336">
                  <c:v>2.2165541577607818E-11</c:v>
                </c:pt>
                <c:pt idx="337">
                  <c:v>1.4451679771753772E-11</c:v>
                </c:pt>
                <c:pt idx="338">
                  <c:v>9.3949035922801733E-12</c:v>
                </c:pt>
                <c:pt idx="339">
                  <c:v>6.0897623045046497E-12</c:v>
                </c:pt>
                <c:pt idx="340">
                  <c:v>3.9358847306358157E-12</c:v>
                </c:pt>
                <c:pt idx="341">
                  <c:v>2.5364039197822649E-12</c:v>
                </c:pt>
                <c:pt idx="342">
                  <c:v>1.629778093691639E-12</c:v>
                </c:pt>
                <c:pt idx="343">
                  <c:v>1.0441732231194507E-12</c:v>
                </c:pt>
                <c:pt idx="344">
                  <c:v>6.6703810403729981E-13</c:v>
                </c:pt>
                <c:pt idx="345">
                  <c:v>4.2487653863923568E-13</c:v>
                </c:pt>
                <c:pt idx="346">
                  <c:v>2.6984158108644209E-13</c:v>
                </c:pt>
                <c:pt idx="347">
                  <c:v>1.7087912476366722E-13</c:v>
                </c:pt>
                <c:pt idx="348">
                  <c:v>1.0789545840704733E-13</c:v>
                </c:pt>
                <c:pt idx="349">
                  <c:v>6.7928391930234965E-14</c:v>
                </c:pt>
                <c:pt idx="350">
                  <c:v>4.2641602591416212E-14</c:v>
                </c:pt>
                <c:pt idx="351">
                  <c:v>2.6690070352928324E-14</c:v>
                </c:pt>
                <c:pt idx="352">
                  <c:v>1.6657120761478429E-14</c:v>
                </c:pt>
                <c:pt idx="353">
                  <c:v>1.0365354639898162E-14</c:v>
                </c:pt>
                <c:pt idx="354">
                  <c:v>6.4313539618175694E-15</c:v>
                </c:pt>
                <c:pt idx="355">
                  <c:v>3.9788235046968127E-15</c:v>
                </c:pt>
                <c:pt idx="356">
                  <c:v>2.4543751930558069E-15</c:v>
                </c:pt>
                <c:pt idx="357">
                  <c:v>1.5095977721923282E-15</c:v>
                </c:pt>
                <c:pt idx="358">
                  <c:v>9.2579654404607055E-16</c:v>
                </c:pt>
                <c:pt idx="359">
                  <c:v>5.6611398002582535E-16</c:v>
                </c:pt>
                <c:pt idx="360">
                  <c:v>3.4516457750733136E-16</c:v>
                </c:pt>
                <c:pt idx="361">
                  <c:v>2.0983724492538789E-16</c:v>
                </c:pt>
                <c:pt idx="362">
                  <c:v>1.2719585140721032E-16</c:v>
                </c:pt>
                <c:pt idx="363">
                  <c:v>7.6877160385031493E-17</c:v>
                </c:pt>
                <c:pt idx="364">
                  <c:v>4.6329299707438665E-17</c:v>
                </c:pt>
                <c:pt idx="365">
                  <c:v>2.7838648882049531E-17</c:v>
                </c:pt>
                <c:pt idx="366">
                  <c:v>1.6679175822057005E-17</c:v>
                </c:pt>
                <c:pt idx="367">
                  <c:v>9.9640302111826814E-18</c:v>
                </c:pt>
                <c:pt idx="368">
                  <c:v>5.9351199433437051E-18</c:v>
                </c:pt>
                <c:pt idx="369">
                  <c:v>3.5249907365454569E-18</c:v>
                </c:pt>
                <c:pt idx="370">
                  <c:v>2.0874711188512186E-18</c:v>
                </c:pt>
                <c:pt idx="371">
                  <c:v>1.2325853073863512E-18</c:v>
                </c:pt>
                <c:pt idx="372">
                  <c:v>7.2568394210875157E-19</c:v>
                </c:pt>
                <c:pt idx="373">
                  <c:v>4.2600240925946253E-19</c:v>
                </c:pt>
                <c:pt idx="374">
                  <c:v>2.4935071215990528E-19</c:v>
                </c:pt>
                <c:pt idx="375">
                  <c:v>1.4552686916616586E-19</c:v>
                </c:pt>
                <c:pt idx="376">
                  <c:v>8.4685640170303107E-20</c:v>
                </c:pt>
                <c:pt idx="377">
                  <c:v>4.9137197040080079E-20</c:v>
                </c:pt>
                <c:pt idx="378">
                  <c:v>2.8427914394773311E-20</c:v>
                </c:pt>
                <c:pt idx="379">
                  <c:v>1.6398859097814026E-20</c:v>
                </c:pt>
                <c:pt idx="380">
                  <c:v>9.4322713301758293E-21</c:v>
                </c:pt>
                <c:pt idx="381">
                  <c:v>5.4094480166469443E-21</c:v>
                </c:pt>
                <c:pt idx="382">
                  <c:v>3.0933113399376195E-21</c:v>
                </c:pt>
                <c:pt idx="383">
                  <c:v>1.7637146861161594E-21</c:v>
                </c:pt>
                <c:pt idx="384">
                  <c:v>1.0026908325721996E-21</c:v>
                </c:pt>
                <c:pt idx="385">
                  <c:v>5.683812893840823E-22</c:v>
                </c:pt>
                <c:pt idx="386">
                  <c:v>3.212525007373932E-22</c:v>
                </c:pt>
                <c:pt idx="387">
                  <c:v>1.8104530912016913E-22</c:v>
                </c:pt>
                <c:pt idx="388">
                  <c:v>1.0173304694193163E-22</c:v>
                </c:pt>
                <c:pt idx="389">
                  <c:v>5.6999473316290485E-23</c:v>
                </c:pt>
                <c:pt idx="390">
                  <c:v>3.1842975966372318E-23</c:v>
                </c:pt>
                <c:pt idx="391">
                  <c:v>1.7737420866498406E-23</c:v>
                </c:pt>
                <c:pt idx="392">
                  <c:v>9.8514761055250105E-24</c:v>
                </c:pt>
                <c:pt idx="393">
                  <c:v>5.455645732555497E-24</c:v>
                </c:pt>
                <c:pt idx="394">
                  <c:v>3.0124859475907251E-24</c:v>
                </c:pt>
                <c:pt idx="395">
                  <c:v>1.6585856888562854E-24</c:v>
                </c:pt>
                <c:pt idx="396">
                  <c:v>9.1051019571420673E-25</c:v>
                </c:pt>
                <c:pt idx="397">
                  <c:v>4.9838587859365979E-25</c:v>
                </c:pt>
                <c:pt idx="398">
                  <c:v>2.7200736229895419E-25</c:v>
                </c:pt>
                <c:pt idx="399">
                  <c:v>1.4802313748099675E-25</c:v>
                </c:pt>
                <c:pt idx="400">
                  <c:v>8.0317941076103622E-26</c:v>
                </c:pt>
                <c:pt idx="401">
                  <c:v>4.3453978406535018E-26</c:v>
                </c:pt>
                <c:pt idx="402">
                  <c:v>2.3441237606475389E-26</c:v>
                </c:pt>
                <c:pt idx="403">
                  <c:v>1.2608561623331586E-26</c:v>
                </c:pt>
                <c:pt idx="404">
                  <c:v>6.7621464042157406E-27</c:v>
                </c:pt>
                <c:pt idx="405">
                  <c:v>3.6160764920529204E-27</c:v>
                </c:pt>
                <c:pt idx="406">
                  <c:v>1.9280782860226411E-27</c:v>
                </c:pt>
                <c:pt idx="407">
                  <c:v>1.0250516148574712E-27</c:v>
                </c:pt>
                <c:pt idx="408">
                  <c:v>5.433764601227006E-28</c:v>
                </c:pt>
                <c:pt idx="409">
                  <c:v>2.8720362807761672E-28</c:v>
                </c:pt>
                <c:pt idx="410">
                  <c:v>1.5136066911298479E-28</c:v>
                </c:pt>
                <c:pt idx="411">
                  <c:v>7.9537176820303782E-29</c:v>
                </c:pt>
                <c:pt idx="412">
                  <c:v>4.1673628876694893E-29</c:v>
                </c:pt>
                <c:pt idx="413">
                  <c:v>2.177140634236525E-29</c:v>
                </c:pt>
                <c:pt idx="414">
                  <c:v>1.1340851477652089E-29</c:v>
                </c:pt>
                <c:pt idx="415">
                  <c:v>5.8903195741627969E-30</c:v>
                </c:pt>
                <c:pt idx="416">
                  <c:v>3.0504651521559682E-30</c:v>
                </c:pt>
                <c:pt idx="417">
                  <c:v>1.5751695000697884E-30</c:v>
                </c:pt>
                <c:pt idx="418">
                  <c:v>8.1100313953952855E-31</c:v>
                </c:pt>
                <c:pt idx="419">
                  <c:v>4.1634350350023815E-31</c:v>
                </c:pt>
                <c:pt idx="420">
                  <c:v>2.1311551357360423E-31</c:v>
                </c:pt>
                <c:pt idx="421">
                  <c:v>1.0877080759427232E-31</c:v>
                </c:pt>
                <c:pt idx="422">
                  <c:v>5.5353317760639493E-32</c:v>
                </c:pt>
                <c:pt idx="423">
                  <c:v>2.8087234218960457E-32</c:v>
                </c:pt>
                <c:pt idx="424">
                  <c:v>1.4210465695319247E-32</c:v>
                </c:pt>
                <c:pt idx="425">
                  <c:v>7.1687207098214228E-33</c:v>
                </c:pt>
                <c:pt idx="426">
                  <c:v>3.6058613753511204E-33</c:v>
                </c:pt>
                <c:pt idx="427">
                  <c:v>1.8084662484687284E-33</c:v>
                </c:pt>
                <c:pt idx="428">
                  <c:v>9.0436928655402872E-34</c:v>
                </c:pt>
                <c:pt idx="429">
                  <c:v>4.5093632089459916E-34</c:v>
                </c:pt>
                <c:pt idx="430">
                  <c:v>2.2419124313398868E-34</c:v>
                </c:pt>
                <c:pt idx="431">
                  <c:v>1.1113633957773314E-34</c:v>
                </c:pt>
                <c:pt idx="432">
                  <c:v>5.4932270207555294E-35</c:v>
                </c:pt>
                <c:pt idx="433">
                  <c:v>2.7072790480544466E-35</c:v>
                </c:pt>
                <c:pt idx="434">
                  <c:v>1.3303702126008074E-35</c:v>
                </c:pt>
                <c:pt idx="435">
                  <c:v>6.5184752063659027E-36</c:v>
                </c:pt>
                <c:pt idx="436">
                  <c:v>3.1845900890649407E-36</c:v>
                </c:pt>
                <c:pt idx="437">
                  <c:v>1.5512974403799126E-36</c:v>
                </c:pt>
                <c:pt idx="438">
                  <c:v>7.5347808996142398E-37</c:v>
                </c:pt>
                <c:pt idx="439">
                  <c:v>3.6490532080521197E-37</c:v>
                </c:pt>
                <c:pt idx="440">
                  <c:v>1.7620725242851423E-37</c:v>
                </c:pt>
                <c:pt idx="441">
                  <c:v>8.4840140342853735E-38</c:v>
                </c:pt>
                <c:pt idx="442">
                  <c:v>4.0729867071131296E-38</c:v>
                </c:pt>
                <c:pt idx="443">
                  <c:v>1.9496588375230877E-38</c:v>
                </c:pt>
                <c:pt idx="444">
                  <c:v>9.3054690327577306E-39</c:v>
                </c:pt>
                <c:pt idx="445">
                  <c:v>4.4284518728757278E-39</c:v>
                </c:pt>
                <c:pt idx="446">
                  <c:v>2.1013558619569789E-39</c:v>
                </c:pt>
                <c:pt idx="447">
                  <c:v>9.9421725910008169E-40</c:v>
                </c:pt>
                <c:pt idx="448">
                  <c:v>4.6902609461219029E-40</c:v>
                </c:pt>
                <c:pt idx="449">
                  <c:v>2.2062093911021523E-40</c:v>
                </c:pt>
                <c:pt idx="450">
                  <c:v>1.034738164732263E-40</c:v>
                </c:pt>
                <c:pt idx="451">
                  <c:v>4.8389175469337515E-41</c:v>
                </c:pt>
                <c:pt idx="452">
                  <c:v>2.2563163571715277E-41</c:v>
                </c:pt>
                <c:pt idx="453">
                  <c:v>1.0490248525193164E-41</c:v>
                </c:pt>
                <c:pt idx="454">
                  <c:v>4.8630146527550951E-42</c:v>
                </c:pt>
                <c:pt idx="455">
                  <c:v>2.2478089423365902E-42</c:v>
                </c:pt>
                <c:pt idx="456">
                  <c:v>1.0359701132831266E-42</c:v>
                </c:pt>
                <c:pt idx="457">
                  <c:v>4.7606809187685886E-43</c:v>
                </c:pt>
                <c:pt idx="458">
                  <c:v>2.1813479058651667E-43</c:v>
                </c:pt>
                <c:pt idx="459">
                  <c:v>9.9658607795272444E-44</c:v>
                </c:pt>
                <c:pt idx="460">
                  <c:v>4.539820797365271E-44</c:v>
                </c:pt>
                <c:pt idx="461">
                  <c:v>2.0620377883487711E-44</c:v>
                </c:pt>
                <c:pt idx="462">
                  <c:v>9.3387456052082004E-45</c:v>
                </c:pt>
                <c:pt idx="463">
                  <c:v>4.2171056929459688E-45</c:v>
                </c:pt>
                <c:pt idx="464">
                  <c:v>1.8987790974198823E-45</c:v>
                </c:pt>
                <c:pt idx="465">
                  <c:v>8.5244901651791125E-46</c:v>
                </c:pt>
                <c:pt idx="466">
                  <c:v>3.8158948728266793E-46</c:v>
                </c:pt>
                <c:pt idx="467">
                  <c:v>1.7031715909713091E-46</c:v>
                </c:pt>
                <c:pt idx="468">
                  <c:v>7.5797419930393429E-47</c:v>
                </c:pt>
                <c:pt idx="469">
                  <c:v>3.363445980436748E-47</c:v>
                </c:pt>
                <c:pt idx="470">
                  <c:v>1.48815616054532E-47</c:v>
                </c:pt>
                <c:pt idx="471">
                  <c:v>6.5651790002861383E-48</c:v>
                </c:pt>
                <c:pt idx="472">
                  <c:v>2.8878767369754659E-48</c:v>
                </c:pt>
                <c:pt idx="473">
                  <c:v>1.2666153548000657E-48</c:v>
                </c:pt>
                <c:pt idx="474">
                  <c:v>5.5391721199989752E-49</c:v>
                </c:pt>
                <c:pt idx="475">
                  <c:v>2.4153439702925584E-49</c:v>
                </c:pt>
                <c:pt idx="476">
                  <c:v>1.050139828954402E-49</c:v>
                </c:pt>
                <c:pt idx="477">
                  <c:v>4.5524930218380898E-50</c:v>
                </c:pt>
                <c:pt idx="478">
                  <c:v>1.9678204189285332E-50</c:v>
                </c:pt>
                <c:pt idx="479">
                  <c:v>8.4811677280051456E-51</c:v>
                </c:pt>
                <c:pt idx="480">
                  <c:v>3.644683805864978E-51</c:v>
                </c:pt>
                <c:pt idx="481">
                  <c:v>1.561701680572044E-51</c:v>
                </c:pt>
                <c:pt idx="482">
                  <c:v>6.6722193250318301E-52</c:v>
                </c:pt>
                <c:pt idx="483">
                  <c:v>2.8423435239305605E-52</c:v>
                </c:pt>
                <c:pt idx="484">
                  <c:v>1.2073045364207508E-52</c:v>
                </c:pt>
                <c:pt idx="485">
                  <c:v>5.1131803962532826E-53</c:v>
                </c:pt>
                <c:pt idx="486">
                  <c:v>2.1592325247243481E-53</c:v>
                </c:pt>
                <c:pt idx="487">
                  <c:v>9.0916294591484645E-54</c:v>
                </c:pt>
                <c:pt idx="488">
                  <c:v>3.8169639351720102E-54</c:v>
                </c:pt>
                <c:pt idx="489">
                  <c:v>1.5978220177132398E-54</c:v>
                </c:pt>
                <c:pt idx="490">
                  <c:v>6.6691849548409184E-55</c:v>
                </c:pt>
                <c:pt idx="491">
                  <c:v>2.7755633084701745E-55</c:v>
                </c:pt>
                <c:pt idx="492">
                  <c:v>1.1517640776059516E-55</c:v>
                </c:pt>
                <c:pt idx="493">
                  <c:v>4.7655160460527158E-56</c:v>
                </c:pt>
                <c:pt idx="494">
                  <c:v>1.9660309879845181E-56</c:v>
                </c:pt>
                <c:pt idx="495">
                  <c:v>8.0873231510586512E-57</c:v>
                </c:pt>
                <c:pt idx="496">
                  <c:v>3.3170594140232366E-57</c:v>
                </c:pt>
                <c:pt idx="497">
                  <c:v>1.3565497313679405E-57</c:v>
                </c:pt>
                <c:pt idx="498">
                  <c:v>5.5316182964234744E-58</c:v>
                </c:pt>
                <c:pt idx="499">
                  <c:v>2.2490686125348157E-58</c:v>
                </c:pt>
                <c:pt idx="500">
                  <c:v>9.1177403512979152E-59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1.8290803084938021E-13</c:v>
                </c:pt>
                <c:pt idx="1">
                  <c:v>2.8655217236552479E-13</c:v>
                </c:pt>
                <c:pt idx="2">
                  <c:v>4.4761914332922071E-13</c:v>
                </c:pt>
                <c:pt idx="3">
                  <c:v>6.9718432436375729E-13</c:v>
                </c:pt>
                <c:pt idx="4">
                  <c:v>1.0827310498665365E-12</c:v>
                </c:pt>
                <c:pt idx="5">
                  <c:v>1.6765927526315113E-12</c:v>
                </c:pt>
                <c:pt idx="6">
                  <c:v>2.5886217340652772E-12</c:v>
                </c:pt>
                <c:pt idx="7">
                  <c:v>3.9851403158412647E-12</c:v>
                </c:pt>
                <c:pt idx="8">
                  <c:v>6.1171996803819534E-12</c:v>
                </c:pt>
                <c:pt idx="9">
                  <c:v>9.3625836831072779E-12</c:v>
                </c:pt>
                <c:pt idx="10">
                  <c:v>1.4288044143080003E-11</c:v>
                </c:pt>
                <c:pt idx="11">
                  <c:v>2.1741217946699731E-11</c:v>
                </c:pt>
                <c:pt idx="12">
                  <c:v>3.2985948121295536E-11</c:v>
                </c:pt>
                <c:pt idx="13">
                  <c:v>4.9900866741531617E-11</c:v>
                </c:pt>
                <c:pt idx="14">
                  <c:v>7.5269879725269044E-11</c:v>
                </c:pt>
                <c:pt idx="15">
                  <c:v>1.132057198438165E-10</c:v>
                </c:pt>
                <c:pt idx="16">
                  <c:v>1.6976553823081335E-10</c:v>
                </c:pt>
                <c:pt idx="17">
                  <c:v>2.5384272094344379E-10</c:v>
                </c:pt>
                <c:pt idx="18">
                  <c:v>3.7845470559066046E-10</c:v>
                </c:pt>
                <c:pt idx="19">
                  <c:v>5.6259662199798946E-10</c:v>
                </c:pt>
                <c:pt idx="20">
                  <c:v>8.3390071546217772E-10</c:v>
                </c:pt>
                <c:pt idx="21">
                  <c:v>1.232439440751223E-9</c:v>
                </c:pt>
                <c:pt idx="22">
                  <c:v>1.8161463639909805E-9</c:v>
                </c:pt>
                <c:pt idx="23">
                  <c:v>2.6685178883909866E-9</c:v>
                </c:pt>
                <c:pt idx="24">
                  <c:v>3.9095197088040603E-9</c:v>
                </c:pt>
                <c:pt idx="25">
                  <c:v>5.7109809408481369E-9</c:v>
                </c:pt>
                <c:pt idx="26">
                  <c:v>8.3182511801141308E-9</c:v>
                </c:pt>
                <c:pt idx="27">
                  <c:v>1.2080568307603292E-8</c:v>
                </c:pt>
                <c:pt idx="28">
                  <c:v>1.7493500264443303E-8</c:v>
                </c:pt>
                <c:pt idx="29">
                  <c:v>2.5258065318732782E-8</c:v>
                </c:pt>
                <c:pt idx="30">
                  <c:v>3.6362812257756526E-8</c:v>
                </c:pt>
                <c:pt idx="31">
                  <c:v>5.21973987910367E-8</c:v>
                </c:pt>
                <c:pt idx="32">
                  <c:v>7.4709232287121397E-8</c:v>
                </c:pt>
                <c:pt idx="33">
                  <c:v>1.0661877831847848E-7</c:v>
                </c:pt>
                <c:pt idx="34">
                  <c:v>1.5171451941363875E-7</c:v>
                </c:pt>
                <c:pt idx="35">
                  <c:v>2.1525567255154358E-7</c:v>
                </c:pt>
                <c:pt idx="36">
                  <c:v>3.0452018150563827E-7</c:v>
                </c:pt>
                <c:pt idx="37">
                  <c:v>4.2954787057398937E-7</c:v>
                </c:pt>
                <c:pt idx="38">
                  <c:v>6.041448481740546E-7</c:v>
                </c:pt>
                <c:pt idx="39">
                  <c:v>8.4723638388787356E-7</c:v>
                </c:pt>
                <c:pt idx="40">
                  <c:v>1.184682941474437E-6</c:v>
                </c:pt>
                <c:pt idx="41">
                  <c:v>1.6517095795322777E-6</c:v>
                </c:pt>
                <c:pt idx="42">
                  <c:v>2.2961447131937544E-6</c:v>
                </c:pt>
                <c:pt idx="43">
                  <c:v>3.1827229769728042E-6</c:v>
                </c:pt>
                <c:pt idx="44">
                  <c:v>4.3987819942207942E-6</c:v>
                </c:pt>
                <c:pt idx="45">
                  <c:v>6.0617783662795478E-6</c:v>
                </c:pt>
                <c:pt idx="46">
                  <c:v>8.3291691855419335E-6</c:v>
                </c:pt>
                <c:pt idx="47">
                  <c:v>1.14113579794102E-5</c:v>
                </c:pt>
                <c:pt idx="48">
                  <c:v>1.5588595610011226E-5</c:v>
                </c:pt>
                <c:pt idx="49">
                  <c:v>2.1232966175821795E-5</c:v>
                </c:pt>
                <c:pt idx="50">
                  <c:v>2.8836885989404672E-5</c:v>
                </c:pt>
                <c:pt idx="51">
                  <c:v>3.9049912799232289E-5</c:v>
                </c:pt>
                <c:pt idx="52">
                  <c:v>5.2726117358134444E-5</c:v>
                </c:pt>
                <c:pt idx="53">
                  <c:v>7.0984827461936274E-5</c:v>
                </c:pt>
                <c:pt idx="54">
                  <c:v>9.5288235658891733E-5</c:v>
                </c:pt>
                <c:pt idx="55">
                  <c:v>1.2754018889637694E-4</c:v>
                </c:pt>
                <c:pt idx="56">
                  <c:v>1.7021147750870367E-4</c:v>
                </c:pt>
                <c:pt idx="57">
                  <c:v>2.2649814151748122E-4</c:v>
                </c:pt>
                <c:pt idx="58">
                  <c:v>3.0052074697534852E-4</c:v>
                </c:pt>
                <c:pt idx="59">
                  <c:v>3.9757428995545227E-4</c:v>
                </c:pt>
                <c:pt idx="60">
                  <c:v>5.2444039989720252E-4</c:v>
                </c:pt>
                <c:pt idx="61">
                  <c:v>6.8977587898330086E-4</c:v>
                </c:pt>
                <c:pt idx="62">
                  <c:v>9.0459437374950389E-4</c:v>
                </c:pt>
                <c:pt idx="63">
                  <c:v>1.1828611738289752E-3</c:v>
                </c:pt>
                <c:pt idx="64">
                  <c:v>1.5422248150028363E-3</c:v>
                </c:pt>
                <c:pt idx="65">
                  <c:v>2.0049133718638063E-3</c:v>
                </c:pt>
                <c:pt idx="66">
                  <c:v>2.5988280974342079E-3</c:v>
                </c:pt>
                <c:pt idx="67">
                  <c:v>3.3588724342417972E-3</c:v>
                </c:pt>
                <c:pt idx="68">
                  <c:v>4.3285604043598915E-3</c:v>
                </c:pt>
                <c:pt idx="69">
                  <c:v>5.5619549916755022E-3</c:v>
                </c:pt>
                <c:pt idx="70">
                  <c:v>7.1259943462268849E-3</c:v>
                </c:pt>
                <c:pt idx="71">
                  <c:v>9.1032714321167812E-3</c:v>
                </c:pt>
                <c:pt idx="72">
                  <c:v>1.1595341042646597E-2</c:v>
                </c:pt>
                <c:pt idx="73">
                  <c:v>1.4726636817827885E-2</c:v>
                </c:pt>
                <c:pt idx="74">
                  <c:v>1.8649089878255996E-2</c:v>
                </c:pt>
                <c:pt idx="75">
                  <c:v>2.3547549743858472E-2</c:v>
                </c:pt>
                <c:pt idx="76">
                  <c:v>2.9646117089001327E-2</c:v>
                </c:pt>
                <c:pt idx="77">
                  <c:v>3.7215506289285827E-2</c:v>
                </c:pt>
                <c:pt idx="78">
                  <c:v>4.6581563263619709E-2</c:v>
                </c:pt>
                <c:pt idx="79">
                  <c:v>5.8135070356646452E-2</c:v>
                </c:pt>
                <c:pt idx="80">
                  <c:v>7.2342974429018672E-2</c:v>
                </c:pt>
                <c:pt idx="81">
                  <c:v>8.9761176311433696E-2</c:v>
                </c:pt>
                <c:pt idx="82">
                  <c:v>0.1110490186792194</c:v>
                </c:pt>
                <c:pt idx="83">
                  <c:v>0.13698560446396402</c:v>
                </c:pt>
                <c:pt idx="84">
                  <c:v>0.16848806834997138</c:v>
                </c:pt>
                <c:pt idx="85">
                  <c:v>0.2066319088549278</c:v>
                </c:pt>
                <c:pt idx="86">
                  <c:v>0.25267346710696509</c:v>
                </c:pt>
                <c:pt idx="87">
                  <c:v>0.30807460983338014</c:v>
                </c:pt>
                <c:pt idx="88">
                  <c:v>0.3745296374283929</c:v>
                </c:pt>
                <c:pt idx="89">
                  <c:v>0.45399439251316631</c:v>
                </c:pt>
                <c:pt idx="90">
                  <c:v>0.54871748946037568</c:v>
                </c:pt>
                <c:pt idx="91">
                  <c:v>0.6612735204469069</c:v>
                </c:pt>
                <c:pt idx="92">
                  <c:v>0.79459801842013633</c:v>
                </c:pt>
                <c:pt idx="93">
                  <c:v>0.95202387187962501</c:v>
                </c:pt>
                <c:pt idx="94">
                  <c:v>1.1373187909194891</c:v>
                </c:pt>
                <c:pt idx="95">
                  <c:v>1.3547233191753993</c:v>
                </c:pt>
                <c:pt idx="96">
                  <c:v>1.6089887733404384</c:v>
                </c:pt>
                <c:pt idx="97">
                  <c:v>1.9054143723309787</c:v>
                </c:pt>
                <c:pt idx="98">
                  <c:v>2.249882694101478</c:v>
                </c:pt>
                <c:pt idx="99">
                  <c:v>2.6488924722768057</c:v>
                </c:pt>
                <c:pt idx="100">
                  <c:v>3.1095876203940676</c:v>
                </c:pt>
                <c:pt idx="101">
                  <c:v>3.6397812522887159</c:v>
                </c:pt>
                <c:pt idx="102">
                  <c:v>4.2479733578908583</c:v>
                </c:pt>
                <c:pt idx="103">
                  <c:v>4.9433606983706264</c:v>
                </c:pt>
                <c:pt idx="104">
                  <c:v>5.7358374093444775</c:v>
                </c:pt>
                <c:pt idx="105">
                  <c:v>6.6359847505172995</c:v>
                </c:pt>
                <c:pt idx="106">
                  <c:v>7.6550484208388383</c:v>
                </c:pt>
                <c:pt idx="107">
                  <c:v>8.8049018752474915</c:v>
                </c:pt>
                <c:pt idx="108">
                  <c:v>10.09799413809675</c:v>
                </c:pt>
                <c:pt idx="109">
                  <c:v>11.547280714207227</c:v>
                </c:pt>
                <c:pt idx="110">
                  <c:v>13.166136355350019</c:v>
                </c:pt>
                <c:pt idx="111">
                  <c:v>14.968248651581769</c:v>
                </c:pt>
                <c:pt idx="112">
                  <c:v>16.967491684782292</c:v>
                </c:pt>
                <c:pt idx="113">
                  <c:v>19.177779307287995</c:v>
                </c:pt>
                <c:pt idx="114">
                  <c:v>21.612897990368374</c:v>
                </c:pt>
                <c:pt idx="115">
                  <c:v>24.286319622459647</c:v>
                </c:pt>
                <c:pt idx="116">
                  <c:v>27.210995121312411</c:v>
                </c:pt>
                <c:pt idx="117">
                  <c:v>30.399130249470318</c:v>
                </c:pt>
                <c:pt idx="118">
                  <c:v>33.861945580527085</c:v>
                </c:pt>
                <c:pt idx="119">
                  <c:v>37.609423142411877</c:v>
                </c:pt>
                <c:pt idx="120">
                  <c:v>41.650042849859084</c:v>
                </c:pt>
                <c:pt idx="121">
                  <c:v>45.990512416857626</c:v>
                </c:pt>
                <c:pt idx="122">
                  <c:v>50.635494993527942</c:v>
                </c:pt>
                <c:pt idx="123">
                  <c:v>55.587339281290639</c:v>
                </c:pt>
                <c:pt idx="124">
                  <c:v>60.845817332062204</c:v>
                </c:pt>
                <c:pt idx="125">
                  <c:v>66.407875603380347</c:v>
                </c:pt>
                <c:pt idx="126">
                  <c:v>72.267405113534153</c:v>
                </c:pt>
                <c:pt idx="127">
                  <c:v>78.415036694148725</c:v>
                </c:pt>
                <c:pt idx="128">
                  <c:v>84.837967361686466</c:v>
                </c:pt>
                <c:pt idx="129">
                  <c:v>91.519823707860027</c:v>
                </c:pt>
                <c:pt idx="130">
                  <c:v>98.440567935013036</c:v>
                </c:pt>
                <c:pt idx="131">
                  <c:v>105.57645172877147</c:v>
                </c:pt>
                <c:pt idx="132">
                  <c:v>112.90002256500266</c:v>
                </c:pt>
                <c:pt idx="133">
                  <c:v>120.38018629660746</c:v>
                </c:pt>
                <c:pt idx="134">
                  <c:v>127.98232896302548</c:v>
                </c:pt>
                <c:pt idx="135">
                  <c:v>135.66849972806745</c:v>
                </c:pt>
                <c:pt idx="136">
                  <c:v>143.39765569628835</c:v>
                </c:pt>
                <c:pt idx="137">
                  <c:v>151.12596810768039</c:v>
                </c:pt>
                <c:pt idx="138">
                  <c:v>158.80718809480689</c:v>
                </c:pt>
                <c:pt idx="139">
                  <c:v>166.39306883344216</c:v>
                </c:pt>
                <c:pt idx="140">
                  <c:v>173.83383956508737</c:v>
                </c:pt>
                <c:pt idx="141">
                  <c:v>181.07872565143725</c:v>
                </c:pt>
                <c:pt idx="142">
                  <c:v>188.07650757416306</c:v>
                </c:pt>
                <c:pt idx="143">
                  <c:v>194.77611065713603</c:v>
                </c:pt>
                <c:pt idx="144">
                  <c:v>201.12721629552379</c:v>
                </c:pt>
                <c:pt idx="145">
                  <c:v>207.08088465893098</c:v>
                </c:pt>
                <c:pt idx="146">
                  <c:v>212.59017823022057</c:v>
                </c:pt>
                <c:pt idx="147">
                  <c:v>217.61077515777916</c:v>
                </c:pt>
                <c:pt idx="148">
                  <c:v>222.10156126994249</c:v>
                </c:pt>
                <c:pt idx="149">
                  <c:v>226.02518972594996</c:v>
                </c:pt>
                <c:pt idx="150">
                  <c:v>229.34859766840665</c:v>
                </c:pt>
                <c:pt idx="151">
                  <c:v>232.04346989053664</c:v>
                </c:pt>
                <c:pt idx="152">
                  <c:v>234.08664042851882</c:v>
                </c:pt>
                <c:pt idx="153">
                  <c:v>235.46042411445245</c:v>
                </c:pt>
                <c:pt idx="154">
                  <c:v>236.15287145354739</c:v>
                </c:pt>
                <c:pt idx="155">
                  <c:v>236.15794168820526</c:v>
                </c:pt>
                <c:pt idx="156">
                  <c:v>235.47559054322525</c:v>
                </c:pt>
                <c:pt idx="157">
                  <c:v>234.11177086957034</c:v>
                </c:pt>
                <c:pt idx="158">
                  <c:v>232.07834617354706</c:v>
                </c:pt>
                <c:pt idx="159">
                  <c:v>229.39291878826003</c:v>
                </c:pt>
                <c:pt idx="160">
                  <c:v>226.07857616808255</c:v>
                </c:pt>
                <c:pt idx="161">
                  <c:v>222.16356042053627</c:v>
                </c:pt>
                <c:pt idx="162">
                  <c:v>217.68086769091985</c:v>
                </c:pt>
                <c:pt idx="163">
                  <c:v>212.66778534587758</c:v>
                </c:pt>
                <c:pt idx="164">
                  <c:v>207.16537603102475</c:v>
                </c:pt>
                <c:pt idx="165">
                  <c:v>201.2179185774304</c:v>
                </c:pt>
                <c:pt idx="166">
                  <c:v>194.87231638423555</c:v>
                </c:pt>
                <c:pt idx="167">
                  <c:v>188.17748430023772</c:v>
                </c:pt>
                <c:pt idx="168">
                  <c:v>181.18372515457187</c:v>
                </c:pt>
                <c:pt idx="169">
                  <c:v>173.94210696229158</c:v>
                </c:pt>
                <c:pt idx="170">
                  <c:v>166.50385145198686</c:v>
                </c:pt>
                <c:pt idx="171">
                  <c:v>158.91974395778036</c:v>
                </c:pt>
                <c:pt idx="172">
                  <c:v>151.23957390443528</c:v>
                </c:pt>
                <c:pt idx="173">
                  <c:v>143.51161412500826</c:v>
                </c:pt>
                <c:pt idx="174">
                  <c:v>135.78214611472202</c:v>
                </c:pt>
                <c:pt idx="175">
                  <c:v>128.0950370799429</c:v>
                </c:pt>
                <c:pt idx="176">
                  <c:v>120.49137332427483</c:v>
                </c:pt>
                <c:pt idx="177">
                  <c:v>113.00915315975367</c:v>
                </c:pt>
                <c:pt idx="178">
                  <c:v>105.68304117972318</c:v>
                </c:pt>
                <c:pt idx="179">
                  <c:v>98.544184411979103</c:v>
                </c:pt>
                <c:pt idx="180">
                  <c:v>91.620089619777801</c:v>
                </c:pt>
                <c:pt idx="181">
                  <c:v>84.934559861875172</c:v>
                </c:pt>
                <c:pt idx="182">
                  <c:v>78.507687382172634</c:v>
                </c:pt>
                <c:pt idx="183">
                  <c:v>72.355898996543488</c:v>
                </c:pt>
                <c:pt idx="184">
                  <c:v>66.492049389194676</c:v>
                </c:pt>
                <c:pt idx="185">
                  <c:v>60.925557133897676</c:v>
                </c:pt>
                <c:pt idx="186">
                  <c:v>55.662577819712752</c:v>
                </c:pt>
                <c:pt idx="187">
                  <c:v>50.706208383485148</c:v>
                </c:pt>
                <c:pt idx="188">
                  <c:v>46.056716628545885</c:v>
                </c:pt>
                <c:pt idx="189">
                  <c:v>41.711789931573215</c:v>
                </c:pt>
                <c:pt idx="190">
                  <c:v>37.666797289307134</c:v>
                </c:pt>
                <c:pt idx="191">
                  <c:v>33.915059128644828</c:v>
                </c:pt>
                <c:pt idx="192">
                  <c:v>30.448119669163631</c:v>
                </c:pt>
                <c:pt idx="193">
                  <c:v>27.256017076354826</c:v>
                </c:pt>
                <c:pt idx="194">
                  <c:v>24.327547153256852</c:v>
                </c:pt>
                <c:pt idx="195">
                  <c:v>21.650516871679301</c:v>
                </c:pt>
                <c:pt idx="196">
                  <c:v>19.211984621960255</c:v>
                </c:pt>
                <c:pt idx="197">
                  <c:v>16.998484646431411</c:v>
                </c:pt>
                <c:pt idx="198">
                  <c:v>14.996233700923193</c:v>
                </c:pt>
                <c:pt idx="199">
                  <c:v>13.191318546588384</c:v>
                </c:pt>
                <c:pt idx="200">
                  <c:v>11.569863400713224</c:v>
                </c:pt>
                <c:pt idx="201">
                  <c:v>10.118176959627645</c:v>
                </c:pt>
                <c:pt idx="202">
                  <c:v>8.8228790429634962</c:v>
                </c:pt>
                <c:pt idx="203">
                  <c:v>7.6710072912557798</c:v>
                </c:pt>
                <c:pt idx="204">
                  <c:v>6.6501046749824759</c:v>
                </c:pt>
                <c:pt idx="205">
                  <c:v>5.7482888422563736</c:v>
                </c:pt>
                <c:pt idx="206">
                  <c:v>4.954304544542703</c:v>
                </c:pt>
                <c:pt idx="207">
                  <c:v>4.2575605375478212</c:v>
                </c:pt>
                <c:pt idx="208">
                  <c:v>3.6481524610345524</c:v>
                </c:pt>
                <c:pt idx="209">
                  <c:v>3.1168732608527705</c:v>
                </c:pt>
                <c:pt idx="210">
                  <c:v>2.6552127341702301</c:v>
                </c:pt>
                <c:pt idx="211">
                  <c:v>2.2553477601214444</c:v>
                </c:pt>
                <c:pt idx="212">
                  <c:v>1.9101247279800317</c:v>
                </c:pt>
                <c:pt idx="213">
                  <c:v>1.6130356002191764</c:v>
                </c:pt>
                <c:pt idx="214">
                  <c:v>1.3581889527815809</c:v>
                </c:pt>
                <c:pt idx="215">
                  <c:v>1.1402772256467038</c:v>
                </c:pt>
                <c:pt idx="216">
                  <c:v>0.95454129771534657</c:v>
                </c:pt>
                <c:pt idx="217">
                  <c:v>0.79673337572050096</c:v>
                </c:pt>
                <c:pt idx="218">
                  <c:v>0.66307906099218772</c:v>
                </c:pt>
                <c:pt idx="219">
                  <c:v>0.55023933380087509</c:v>
                </c:pt>
                <c:pt idx="220">
                  <c:v>0.45527307534292832</c:v>
                </c:pt>
                <c:pt idx="221">
                  <c:v>0.37560063431636653</c:v>
                </c:pt>
                <c:pt idx="222">
                  <c:v>0.30896884013480685</c:v>
                </c:pt>
                <c:pt idx="223">
                  <c:v>0.25341776920315384</c:v>
                </c:pt>
                <c:pt idx="224">
                  <c:v>0.20724948505654964</c:v>
                </c:pt>
                <c:pt idx="225">
                  <c:v>0.16899889783535821</c:v>
                </c:pt>
                <c:pt idx="226">
                  <c:v>0.13740682350009154</c:v>
                </c:pt>
                <c:pt idx="227">
                  <c:v>0.11139526811824305</c:v>
                </c:pt>
                <c:pt idx="228">
                  <c:v>9.0044916955612966E-2</c:v>
                </c:pt>
                <c:pt idx="229">
                  <c:v>7.2574771337255151E-2</c:v>
                </c:pt>
                <c:pt idx="230">
                  <c:v>5.8323847534147995E-2</c:v>
                </c:pt>
                <c:pt idx="231">
                  <c:v>4.6734830440763882E-2</c:v>
                </c:pt>
                <c:pt idx="232">
                  <c:v>3.7339559676748811E-2</c:v>
                </c:pt>
                <c:pt idx="233">
                  <c:v>2.9746216102847157E-2</c:v>
                </c:pt>
                <c:pt idx="234">
                  <c:v>2.3628071734669315E-2</c:v>
                </c:pt>
                <c:pt idx="235">
                  <c:v>1.871366489153467E-2</c:v>
                </c:pt>
                <c:pt idx="236">
                  <c:v>1.4778264365533556E-2</c:v>
                </c:pt>
                <c:pt idx="237">
                  <c:v>1.1636490784622183E-2</c:v>
                </c:pt>
                <c:pt idx="238">
                  <c:v>9.1359695638167839E-3</c:v>
                </c:pt>
                <c:pt idx="239">
                  <c:v>7.1518973711351035E-3</c:v>
                </c:pt>
                <c:pt idx="240">
                  <c:v>5.5824124283571051E-3</c:v>
                </c:pt>
                <c:pt idx="241">
                  <c:v>4.3446678454092712E-3</c:v>
                </c:pt>
                <c:pt idx="242">
                  <c:v>3.3715162411276519E-3</c:v>
                </c:pt>
                <c:pt idx="243">
                  <c:v>2.6087228843291862E-3</c:v>
                </c:pt>
                <c:pt idx="244">
                  <c:v>2.0126333060661722E-3</c:v>
                </c:pt>
                <c:pt idx="245">
                  <c:v>1.5482296426614567E-3</c:v>
                </c:pt>
                <c:pt idx="246">
                  <c:v>1.1875177689903123E-3</c:v>
                </c:pt>
                <c:pt idx="247">
                  <c:v>9.0819450684849912E-4</c:v>
                </c:pt>
                <c:pt idx="248">
                  <c:v>6.92550808054744E-4</c:v>
                </c:pt>
                <c:pt idx="249">
                  <c:v>5.2657280420648461E-4</c:v>
                </c:pt>
                <c:pt idx="250">
                  <c:v>3.9920799104001514E-4</c:v>
                </c:pt>
                <c:pt idx="251">
                  <c:v>3.017685959812741E-4</c:v>
                </c:pt>
                <c:pt idx="252">
                  <c:v>2.2744839365182619E-4</c:v>
                </c:pt>
                <c:pt idx="253">
                  <c:v>1.7093292378906577E-4</c:v>
                </c:pt>
                <c:pt idx="254">
                  <c:v>1.2808627156593418E-4</c:v>
                </c:pt>
                <c:pt idx="255">
                  <c:v>9.5700335963223762E-5</c:v>
                </c:pt>
                <c:pt idx="256">
                  <c:v>7.1294882285446605E-5</c:v>
                </c:pt>
                <c:pt idx="257">
                  <c:v>5.2958693899157362E-5</c:v>
                </c:pt>
                <c:pt idx="258">
                  <c:v>3.9223847405783572E-5</c:v>
                </c:pt>
                <c:pt idx="259">
                  <c:v>2.8966573920801708E-5</c:v>
                </c:pt>
                <c:pt idx="260">
                  <c:v>2.1329372909963493E-5</c:v>
                </c:pt>
                <c:pt idx="261">
                  <c:v>1.5660046916371036E-5</c:v>
                </c:pt>
                <c:pt idx="262">
                  <c:v>1.1464154913038685E-5</c:v>
                </c:pt>
                <c:pt idx="263">
                  <c:v>8.3680650707279504E-6</c:v>
                </c:pt>
                <c:pt idx="264">
                  <c:v>6.0903474125097592E-6</c:v>
                </c:pt>
                <c:pt idx="265">
                  <c:v>4.4197031473144736E-6</c:v>
                </c:pt>
                <c:pt idx="266">
                  <c:v>3.1979977209342095E-6</c:v>
                </c:pt>
                <c:pt idx="267">
                  <c:v>2.3072636008555207E-6</c:v>
                </c:pt>
                <c:pt idx="268">
                  <c:v>1.6597791133335824E-6</c:v>
                </c:pt>
                <c:pt idx="269">
                  <c:v>1.1905219061726938E-6</c:v>
                </c:pt>
                <c:pt idx="270">
                  <c:v>8.5144873090895758E-7</c:v>
                </c:pt>
                <c:pt idx="271">
                  <c:v>6.071746477015936E-7</c:v>
                </c:pt>
                <c:pt idx="272">
                  <c:v>4.3172060007370013E-7</c:v>
                </c:pt>
                <c:pt idx="273">
                  <c:v>3.0607364118798945E-7</c:v>
                </c:pt>
                <c:pt idx="274">
                  <c:v>2.1636305439505839E-7</c:v>
                </c:pt>
                <c:pt idx="275">
                  <c:v>1.5250156232853411E-7</c:v>
                </c:pt>
                <c:pt idx="276">
                  <c:v>1.0717648202804711E-7</c:v>
                </c:pt>
                <c:pt idx="277">
                  <c:v>7.5103247733493438E-8</c:v>
                </c:pt>
                <c:pt idx="278">
                  <c:v>5.2474940358126171E-8</c:v>
                </c:pt>
                <c:pt idx="279">
                  <c:v>3.6557728650472031E-8</c:v>
                </c:pt>
                <c:pt idx="280">
                  <c:v>2.5394547102721014E-8</c:v>
                </c:pt>
                <c:pt idx="281">
                  <c:v>1.7588781516835747E-8</c:v>
                </c:pt>
                <c:pt idx="282">
                  <c:v>1.2146888701716142E-8</c:v>
                </c:pt>
                <c:pt idx="283">
                  <c:v>8.3642762057386102E-9</c:v>
                </c:pt>
                <c:pt idx="284">
                  <c:v>5.7428264863926595E-9</c:v>
                </c:pt>
                <c:pt idx="285">
                  <c:v>3.9314887683170263E-9</c:v>
                </c:pt>
                <c:pt idx="286">
                  <c:v>2.6836285246401604E-9</c:v>
                </c:pt>
                <c:pt idx="287">
                  <c:v>1.8265088256528181E-9</c:v>
                </c:pt>
                <c:pt idx="288">
                  <c:v>1.2395246454171823E-9</c:v>
                </c:pt>
                <c:pt idx="289">
                  <c:v>8.3873076416708884E-10</c:v>
                </c:pt>
                <c:pt idx="290">
                  <c:v>5.6587954447875436E-10</c:v>
                </c:pt>
                <c:pt idx="291">
                  <c:v>3.8067944991131073E-10</c:v>
                </c:pt>
                <c:pt idx="292">
                  <c:v>2.5534589853103067E-10</c:v>
                </c:pt>
                <c:pt idx="293">
                  <c:v>1.7077816993581698E-10</c:v>
                </c:pt>
                <c:pt idx="294">
                  <c:v>1.138858689388371E-10</c:v>
                </c:pt>
                <c:pt idx="295">
                  <c:v>7.5725358796245869E-11</c:v>
                </c:pt>
                <c:pt idx="296">
                  <c:v>5.0204986573961564E-11</c:v>
                </c:pt>
                <c:pt idx="297">
                  <c:v>3.3188405394760613E-11</c:v>
                </c:pt>
                <c:pt idx="298">
                  <c:v>2.187559795154864E-11</c:v>
                </c:pt>
                <c:pt idx="299">
                  <c:v>1.4376974256335142E-11</c:v>
                </c:pt>
                <c:pt idx="300">
                  <c:v>9.4212618117161535E-12</c:v>
                </c:pt>
                <c:pt idx="301">
                  <c:v>6.1558023344353114E-12</c:v>
                </c:pt>
                <c:pt idx="302">
                  <c:v>4.0104607911966628E-12</c:v>
                </c:pt>
                <c:pt idx="303">
                  <c:v>2.6051809815918925E-12</c:v>
                </c:pt>
                <c:pt idx="304">
                  <c:v>1.6873902638149422E-12</c:v>
                </c:pt>
                <c:pt idx="305">
                  <c:v>1.0897507944573696E-12</c:v>
                </c:pt>
                <c:pt idx="306">
                  <c:v>7.0173455909052397E-13</c:v>
                </c:pt>
                <c:pt idx="307">
                  <c:v>4.505599155259172E-13</c:v>
                </c:pt>
                <c:pt idx="308">
                  <c:v>2.8844715095695221E-13</c:v>
                </c:pt>
                <c:pt idx="309">
                  <c:v>1.8412551359600662E-13</c:v>
                </c:pt>
                <c:pt idx="310">
                  <c:v>1.1719138971072346E-13</c:v>
                </c:pt>
                <c:pt idx="311">
                  <c:v>7.4372341189555075E-14</c:v>
                </c:pt>
                <c:pt idx="312">
                  <c:v>4.7061007140609993E-14</c:v>
                </c:pt>
                <c:pt idx="313">
                  <c:v>2.969237910493167E-14</c:v>
                </c:pt>
                <c:pt idx="314">
                  <c:v>1.867939440720734E-14</c:v>
                </c:pt>
                <c:pt idx="315">
                  <c:v>1.1716950709052787E-14</c:v>
                </c:pt>
                <c:pt idx="316">
                  <c:v>7.3282525748725377E-15</c:v>
                </c:pt>
                <c:pt idx="317">
                  <c:v>4.570042839412207E-15</c:v>
                </c:pt>
                <c:pt idx="318">
                  <c:v>2.8416731812206791E-15</c:v>
                </c:pt>
                <c:pt idx="319">
                  <c:v>1.76182188958415E-15</c:v>
                </c:pt>
                <c:pt idx="320">
                  <c:v>1.0891404556801767E-15</c:v>
                </c:pt>
                <c:pt idx="321">
                  <c:v>6.7133577969122214E-16</c:v>
                </c:pt>
                <c:pt idx="322">
                  <c:v>4.1260046554395914E-16</c:v>
                </c:pt>
                <c:pt idx="323">
                  <c:v>2.5284458016976454E-16</c:v>
                </c:pt>
                <c:pt idx="324">
                  <c:v>1.544939935323246E-16</c:v>
                </c:pt>
                <c:pt idx="325">
                  <c:v>9.4124691472011979E-17</c:v>
                </c:pt>
                <c:pt idx="326">
                  <c:v>5.7178077292807471E-17</c:v>
                </c:pt>
                <c:pt idx="327">
                  <c:v>3.463295468835033E-17</c:v>
                </c:pt>
                <c:pt idx="328">
                  <c:v>2.0916237162616907E-17</c:v>
                </c:pt>
                <c:pt idx="329">
                  <c:v>1.2595389027607373E-17</c:v>
                </c:pt>
                <c:pt idx="330">
                  <c:v>7.5626435240645729E-18</c:v>
                </c:pt>
                <c:pt idx="331">
                  <c:v>4.5276170764188671E-18</c:v>
                </c:pt>
                <c:pt idx="332">
                  <c:v>2.7027119647131476E-18</c:v>
                </c:pt>
                <c:pt idx="333">
                  <c:v>1.6086584877281098E-18</c:v>
                </c:pt>
                <c:pt idx="334">
                  <c:v>9.5468909280745806E-19</c:v>
                </c:pt>
                <c:pt idx="335">
                  <c:v>5.649292772268604E-19</c:v>
                </c:pt>
                <c:pt idx="336">
                  <c:v>3.3331911465667994E-19</c:v>
                </c:pt>
                <c:pt idx="337">
                  <c:v>1.9609222407136495E-19</c:v>
                </c:pt>
                <c:pt idx="338">
                  <c:v>1.1502560879736633E-19</c:v>
                </c:pt>
                <c:pt idx="339">
                  <c:v>6.7276396941831987E-20</c:v>
                </c:pt>
                <c:pt idx="340">
                  <c:v>3.9234211023704319E-20</c:v>
                </c:pt>
                <c:pt idx="341">
                  <c:v>2.2813984308168961E-20</c:v>
                </c:pt>
                <c:pt idx="342">
                  <c:v>1.322730503396299E-20</c:v>
                </c:pt>
                <c:pt idx="343">
                  <c:v>7.6467275168983815E-21</c:v>
                </c:pt>
                <c:pt idx="344">
                  <c:v>4.4077187629642465E-21</c:v>
                </c:pt>
                <c:pt idx="345">
                  <c:v>2.533297259697602E-21</c:v>
                </c:pt>
                <c:pt idx="346">
                  <c:v>1.4517520430996524E-21</c:v>
                </c:pt>
                <c:pt idx="347">
                  <c:v>8.2953125506141556E-22</c:v>
                </c:pt>
                <c:pt idx="348">
                  <c:v>4.7261453898559336E-22</c:v>
                </c:pt>
                <c:pt idx="349">
                  <c:v>2.6848214990890721E-22</c:v>
                </c:pt>
                <c:pt idx="350">
                  <c:v>1.5207498124122028E-22</c:v>
                </c:pt>
                <c:pt idx="351">
                  <c:v>8.5888326710184954E-23</c:v>
                </c:pt>
                <c:pt idx="352">
                  <c:v>4.8366485127755934E-23</c:v>
                </c:pt>
                <c:pt idx="353">
                  <c:v>2.7157446270874504E-23</c:v>
                </c:pt>
                <c:pt idx="354">
                  <c:v>1.5204332057405463E-23</c:v>
                </c:pt>
                <c:pt idx="355">
                  <c:v>8.4874998244950165E-24</c:v>
                </c:pt>
                <c:pt idx="356">
                  <c:v>4.7241777112961138E-24</c:v>
                </c:pt>
                <c:pt idx="357">
                  <c:v>2.6218430475838414E-24</c:v>
                </c:pt>
                <c:pt idx="358">
                  <c:v>1.4508455060251385E-24</c:v>
                </c:pt>
                <c:pt idx="359">
                  <c:v>8.0051534897265694E-25</c:v>
                </c:pt>
                <c:pt idx="360">
                  <c:v>4.4040493167171836E-25</c:v>
                </c:pt>
                <c:pt idx="361">
                  <c:v>2.4158429564319201E-25</c:v>
                </c:pt>
                <c:pt idx="362">
                  <c:v>1.3213541725915546E-25</c:v>
                </c:pt>
                <c:pt idx="363">
                  <c:v>7.2061582842332156E-26</c:v>
                </c:pt>
                <c:pt idx="364">
                  <c:v>3.9185227229837009E-26</c:v>
                </c:pt>
                <c:pt idx="365">
                  <c:v>2.1245891407217771E-26</c:v>
                </c:pt>
                <c:pt idx="366">
                  <c:v>1.1485808225539126E-26</c:v>
                </c:pt>
                <c:pt idx="367">
                  <c:v>6.1913047239369282E-27</c:v>
                </c:pt>
                <c:pt idx="368">
                  <c:v>3.3276436626733321E-27</c:v>
                </c:pt>
                <c:pt idx="369">
                  <c:v>1.7833043302304216E-27</c:v>
                </c:pt>
                <c:pt idx="370">
                  <c:v>9.5290176128750925E-28</c:v>
                </c:pt>
                <c:pt idx="371">
                  <c:v>5.0769724970925288E-28</c:v>
                </c:pt>
                <c:pt idx="372">
                  <c:v>2.6970904259330223E-28</c:v>
                </c:pt>
                <c:pt idx="373">
                  <c:v>1.4286314929683548E-28</c:v>
                </c:pt>
                <c:pt idx="374">
                  <c:v>7.5453423105467772E-29</c:v>
                </c:pt>
                <c:pt idx="375">
                  <c:v>3.9734860303708606E-29</c:v>
                </c:pt>
                <c:pt idx="376">
                  <c:v>2.0864042047454E-29</c:v>
                </c:pt>
                <c:pt idx="377">
                  <c:v>1.092343487094011E-29</c:v>
                </c:pt>
                <c:pt idx="378">
                  <c:v>5.7023518839353992E-30</c:v>
                </c:pt>
                <c:pt idx="379">
                  <c:v>2.9681293191363944E-30</c:v>
                </c:pt>
                <c:pt idx="380">
                  <c:v>1.5404430241703118E-30</c:v>
                </c:pt>
                <c:pt idx="381">
                  <c:v>7.9715445278371008E-31</c:v>
                </c:pt>
                <c:pt idx="382">
                  <c:v>4.1131384507913671E-31</c:v>
                </c:pt>
                <c:pt idx="383">
                  <c:v>2.1161097876990319E-31</c:v>
                </c:pt>
                <c:pt idx="384">
                  <c:v>1.0855181243958669E-31</c:v>
                </c:pt>
                <c:pt idx="385">
                  <c:v>5.5522623364859113E-32</c:v>
                </c:pt>
                <c:pt idx="386">
                  <c:v>2.8316325236892743E-32</c:v>
                </c:pt>
                <c:pt idx="387">
                  <c:v>1.4399182020114869E-32</c:v>
                </c:pt>
                <c:pt idx="388">
                  <c:v>7.3008389254993391E-33</c:v>
                </c:pt>
                <c:pt idx="389">
                  <c:v>3.690980304528029E-33</c:v>
                </c:pt>
                <c:pt idx="390">
                  <c:v>1.8605643880041414E-33</c:v>
                </c:pt>
                <c:pt idx="391">
                  <c:v>9.3515089968547523E-34</c:v>
                </c:pt>
                <c:pt idx="392">
                  <c:v>4.6865440504110637E-34</c:v>
                </c:pt>
                <c:pt idx="393">
                  <c:v>2.341842732335459E-34</c:v>
                </c:pt>
                <c:pt idx="394">
                  <c:v>1.1668009256022755E-34</c:v>
                </c:pt>
                <c:pt idx="395">
                  <c:v>5.7965531054402517E-35</c:v>
                </c:pt>
                <c:pt idx="396">
                  <c:v>2.8712888775611704E-35</c:v>
                </c:pt>
                <c:pt idx="397">
                  <c:v>1.4181362999777993E-35</c:v>
                </c:pt>
                <c:pt idx="398">
                  <c:v>6.9838205961657642E-36</c:v>
                </c:pt>
                <c:pt idx="399">
                  <c:v>3.4292740311067891E-36</c:v>
                </c:pt>
                <c:pt idx="400">
                  <c:v>1.6789792252933662E-36</c:v>
                </c:pt>
                <c:pt idx="401">
                  <c:v>8.1963872631961998E-37</c:v>
                </c:pt>
                <c:pt idx="402">
                  <c:v>3.9896392942118779E-37</c:v>
                </c:pt>
                <c:pt idx="403">
                  <c:v>1.9363274893104215E-37</c:v>
                </c:pt>
                <c:pt idx="404">
                  <c:v>9.3703972958666415E-38</c:v>
                </c:pt>
                <c:pt idx="405">
                  <c:v>4.5213821395675349E-38</c:v>
                </c:pt>
                <c:pt idx="406">
                  <c:v>2.1752963915889482E-38</c:v>
                </c:pt>
                <c:pt idx="407">
                  <c:v>1.0435173638229918E-38</c:v>
                </c:pt>
                <c:pt idx="408">
                  <c:v>4.9913145080864009E-39</c:v>
                </c:pt>
                <c:pt idx="409">
                  <c:v>2.3804781950113081E-39</c:v>
                </c:pt>
                <c:pt idx="410">
                  <c:v>1.1320027839049599E-39</c:v>
                </c:pt>
                <c:pt idx="411">
                  <c:v>5.3674103292672758E-40</c:v>
                </c:pt>
                <c:pt idx="412">
                  <c:v>2.5375588083126007E-40</c:v>
                </c:pt>
                <c:pt idx="413">
                  <c:v>1.196193531703165E-40</c:v>
                </c:pt>
                <c:pt idx="414">
                  <c:v>5.6223878204144232E-41</c:v>
                </c:pt>
                <c:pt idx="415">
                  <c:v>2.634960831856657E-41</c:v>
                </c:pt>
                <c:pt idx="416">
                  <c:v>1.2312933794638605E-41</c:v>
                </c:pt>
                <c:pt idx="417">
                  <c:v>5.7369747743942503E-42</c:v>
                </c:pt>
                <c:pt idx="418">
                  <c:v>2.6652524533492313E-42</c:v>
                </c:pt>
                <c:pt idx="419">
                  <c:v>1.2346042817947449E-42</c:v>
                </c:pt>
                <c:pt idx="420">
                  <c:v>5.7023152237438421E-43</c:v>
                </c:pt>
                <c:pt idx="421">
                  <c:v>2.6260843983714677E-43</c:v>
                </c:pt>
                <c:pt idx="422">
                  <c:v>1.2058690626865595E-43</c:v>
                </c:pt>
                <c:pt idx="423">
                  <c:v>5.5211003702108395E-44</c:v>
                </c:pt>
                <c:pt idx="424">
                  <c:v>2.5204909775990944E-44</c:v>
                </c:pt>
                <c:pt idx="425">
                  <c:v>1.1473044219692354E-44</c:v>
                </c:pt>
                <c:pt idx="426">
                  <c:v>5.2072233176862622E-45</c:v>
                </c:pt>
                <c:pt idx="427">
                  <c:v>2.3565016851243049E-45</c:v>
                </c:pt>
                <c:pt idx="428">
                  <c:v>1.0633183815348395E-45</c:v>
                </c:pt>
                <c:pt idx="429">
                  <c:v>4.784019090559262E-46</c:v>
                </c:pt>
                <c:pt idx="430">
                  <c:v>2.1461323550815197E-46</c:v>
                </c:pt>
                <c:pt idx="431">
                  <c:v>9.5996216286737352E-47</c:v>
                </c:pt>
                <c:pt idx="432">
                  <c:v>4.2813994075810948E-47</c:v>
                </c:pt>
                <c:pt idx="433">
                  <c:v>1.9039318070869877E-47</c:v>
                </c:pt>
                <c:pt idx="434">
                  <c:v>8.4421108306133187E-48</c:v>
                </c:pt>
                <c:pt idx="435">
                  <c:v>3.7323703016688492E-48</c:v>
                </c:pt>
                <c:pt idx="436">
                  <c:v>1.6453277264787613E-48</c:v>
                </c:pt>
                <c:pt idx="437">
                  <c:v>7.2319284896640996E-49</c:v>
                </c:pt>
                <c:pt idx="438">
                  <c:v>3.1694933539400198E-49</c:v>
                </c:pt>
                <c:pt idx="439">
                  <c:v>1.3850312849257588E-49</c:v>
                </c:pt>
                <c:pt idx="440">
                  <c:v>6.0348063230541178E-50</c:v>
                </c:pt>
                <c:pt idx="441">
                  <c:v>2.6218093362453916E-50</c:v>
                </c:pt>
                <c:pt idx="442">
                  <c:v>1.1357242269572393E-50</c:v>
                </c:pt>
                <c:pt idx="443">
                  <c:v>4.9054481559400864E-51</c:v>
                </c:pt>
                <c:pt idx="444">
                  <c:v>2.112605984583164E-51</c:v>
                </c:pt>
                <c:pt idx="445">
                  <c:v>9.0717763913316479E-52</c:v>
                </c:pt>
                <c:pt idx="446">
                  <c:v>3.8841874748934052E-52</c:v>
                </c:pt>
                <c:pt idx="447">
                  <c:v>1.6582196057496445E-52</c:v>
                </c:pt>
                <c:pt idx="448">
                  <c:v>7.0585894615667312E-53</c:v>
                </c:pt>
                <c:pt idx="449">
                  <c:v>2.9959034746036386E-53</c:v>
                </c:pt>
                <c:pt idx="450">
                  <c:v>1.2678612409334003E-53</c:v>
                </c:pt>
                <c:pt idx="451">
                  <c:v>5.3499490965155195E-54</c:v>
                </c:pt>
                <c:pt idx="452">
                  <c:v>2.2509279284578205E-54</c:v>
                </c:pt>
                <c:pt idx="453">
                  <c:v>9.4429468480323166E-55</c:v>
                </c:pt>
                <c:pt idx="454">
                  <c:v>3.9499128734388078E-55</c:v>
                </c:pt>
                <c:pt idx="455">
                  <c:v>1.6474092594180703E-55</c:v>
                </c:pt>
                <c:pt idx="456">
                  <c:v>6.8509295993773042E-56</c:v>
                </c:pt>
                <c:pt idx="457">
                  <c:v>2.8407402338697776E-56</c:v>
                </c:pt>
                <c:pt idx="458">
                  <c:v>1.1744852187921007E-56</c:v>
                </c:pt>
                <c:pt idx="459">
                  <c:v>4.8416969654300549E-57</c:v>
                </c:pt>
                <c:pt idx="460">
                  <c:v>1.9901310166352345E-57</c:v>
                </c:pt>
                <c:pt idx="461">
                  <c:v>8.1564231402960568E-58</c:v>
                </c:pt>
                <c:pt idx="462">
                  <c:v>3.3331268601195751E-58</c:v>
                </c:pt>
                <c:pt idx="463">
                  <c:v>1.3581194041125977E-58</c:v>
                </c:pt>
                <c:pt idx="464">
                  <c:v>5.5176999572112846E-59</c:v>
                </c:pt>
                <c:pt idx="465">
                  <c:v>2.2351785576126192E-59</c:v>
                </c:pt>
                <c:pt idx="466">
                  <c:v>9.0281835492541016E-60</c:v>
                </c:pt>
                <c:pt idx="467">
                  <c:v>3.6359889358184987E-60</c:v>
                </c:pt>
                <c:pt idx="468">
                  <c:v>1.4600870247125145E-60</c:v>
                </c:pt>
                <c:pt idx="469">
                  <c:v>5.8461364228283017E-61</c:v>
                </c:pt>
                <c:pt idx="470">
                  <c:v>2.3339586916418257E-61</c:v>
                </c:pt>
                <c:pt idx="471">
                  <c:v>9.2907634006295696E-62</c:v>
                </c:pt>
                <c:pt idx="472">
                  <c:v>3.6875986825556775E-62</c:v>
                </c:pt>
                <c:pt idx="473">
                  <c:v>1.4593851319760184E-62</c:v>
                </c:pt>
                <c:pt idx="474">
                  <c:v>5.7587761744535255E-63</c:v>
                </c:pt>
                <c:pt idx="475">
                  <c:v>2.2658152554843033E-63</c:v>
                </c:pt>
                <c:pt idx="476">
                  <c:v>8.8889980187141479E-64</c:v>
                </c:pt>
                <c:pt idx="477">
                  <c:v>3.477083641646969E-64</c:v>
                </c:pt>
                <c:pt idx="478">
                  <c:v>1.3561617208176033E-64</c:v>
                </c:pt>
                <c:pt idx="479">
                  <c:v>5.2740208364807258E-65</c:v>
                </c:pt>
                <c:pt idx="480">
                  <c:v>2.04506076286865E-65</c:v>
                </c:pt>
                <c:pt idx="481">
                  <c:v>7.9068701534083891E-66</c:v>
                </c:pt>
                <c:pt idx="482">
                  <c:v>3.048154759262656E-66</c:v>
                </c:pt>
                <c:pt idx="483">
                  <c:v>1.1716649400715435E-66</c:v>
                </c:pt>
                <c:pt idx="484">
                  <c:v>4.4905948282034022E-67</c:v>
                </c:pt>
                <c:pt idx="485">
                  <c:v>1.7160831402734733E-67</c:v>
                </c:pt>
                <c:pt idx="486">
                  <c:v>6.5389315757223931E-68</c:v>
                </c:pt>
                <c:pt idx="487">
                  <c:v>2.4843299593412044E-68</c:v>
                </c:pt>
                <c:pt idx="488">
                  <c:v>9.4112167559013133E-69</c:v>
                </c:pt>
                <c:pt idx="489">
                  <c:v>3.5548091630566725E-69</c:v>
                </c:pt>
                <c:pt idx="490">
                  <c:v>1.3388157764808648E-69</c:v>
                </c:pt>
                <c:pt idx="491">
                  <c:v>5.0275843697524218E-70</c:v>
                </c:pt>
                <c:pt idx="492">
                  <c:v>1.8824867536310496E-70</c:v>
                </c:pt>
                <c:pt idx="493">
                  <c:v>7.0281092842457244E-71</c:v>
                </c:pt>
                <c:pt idx="494">
                  <c:v>2.6162491399930448E-71</c:v>
                </c:pt>
                <c:pt idx="495">
                  <c:v>9.7107708671697652E-72</c:v>
                </c:pt>
                <c:pt idx="496">
                  <c:v>3.5938697267699929E-72</c:v>
                </c:pt>
                <c:pt idx="497">
                  <c:v>1.3261876206719417E-72</c:v>
                </c:pt>
                <c:pt idx="498">
                  <c:v>4.8795708074880421E-73</c:v>
                </c:pt>
                <c:pt idx="499">
                  <c:v>1.7901618379260193E-73</c:v>
                </c:pt>
                <c:pt idx="500">
                  <c:v>6.5484268509038153E-74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1.3728043853430497E-44</c:v>
                </c:pt>
                <c:pt idx="1">
                  <c:v>3.0010402346797498E-44</c:v>
                </c:pt>
                <c:pt idx="2">
                  <c:v>6.5413742003793822E-44</c:v>
                </c:pt>
                <c:pt idx="3">
                  <c:v>1.4216745368688898E-43</c:v>
                </c:pt>
                <c:pt idx="4">
                  <c:v>3.0808133801659224E-43</c:v>
                </c:pt>
                <c:pt idx="5">
                  <c:v>6.6567862835009578E-43</c:v>
                </c:pt>
                <c:pt idx="6">
                  <c:v>1.4341608141186511E-42</c:v>
                </c:pt>
                <c:pt idx="7">
                  <c:v>3.0808113487927035E-42</c:v>
                </c:pt>
                <c:pt idx="8">
                  <c:v>6.5988214036660718E-42</c:v>
                </c:pt>
                <c:pt idx="9">
                  <c:v>1.4092941815597825E-41</c:v>
                </c:pt>
                <c:pt idx="10">
                  <c:v>3.0010342983675882E-41</c:v>
                </c:pt>
                <c:pt idx="11">
                  <c:v>6.371978100340538E-41</c:v>
                </c:pt>
                <c:pt idx="12">
                  <c:v>1.3489989313842401E-40</c:v>
                </c:pt>
                <c:pt idx="13">
                  <c:v>2.8476260179611452E-40</c:v>
                </c:pt>
                <c:pt idx="14">
                  <c:v>5.9936077121947697E-40</c:v>
                </c:pt>
                <c:pt idx="15">
                  <c:v>1.2578466349748322E-39</c:v>
                </c:pt>
                <c:pt idx="16">
                  <c:v>2.6320921234738202E-39</c:v>
                </c:pt>
                <c:pt idx="17">
                  <c:v>5.4917213673071862E-39</c:v>
                </c:pt>
                <c:pt idx="18">
                  <c:v>1.1424834530332939E-38</c:v>
                </c:pt>
                <c:pt idx="19">
                  <c:v>2.3698745584858062E-38</c:v>
                </c:pt>
                <c:pt idx="20">
                  <c:v>4.9015655406013542E-38</c:v>
                </c:pt>
                <c:pt idx="21">
                  <c:v>1.0108303780636932E-37</c:v>
                </c:pt>
                <c:pt idx="22">
                  <c:v>2.0785274848130315E-37</c:v>
                </c:pt>
                <c:pt idx="23">
                  <c:v>4.2615469131219788E-37</c:v>
                </c:pt>
                <c:pt idx="24">
                  <c:v>8.711898187304535E-37</c:v>
                </c:pt>
                <c:pt idx="25">
                  <c:v>1.7757929377947021E-36</c:v>
                </c:pt>
                <c:pt idx="26">
                  <c:v>3.6091578203474645E-36</c:v>
                </c:pt>
                <c:pt idx="27">
                  <c:v>7.3139744256621657E-36</c:v>
                </c:pt>
                <c:pt idx="28">
                  <c:v>1.477865861856225E-35</c:v>
                </c:pt>
                <c:pt idx="29">
                  <c:v>2.9774920634151044E-35</c:v>
                </c:pt>
                <c:pt idx="30">
                  <c:v>5.9813638745215644E-35</c:v>
                </c:pt>
                <c:pt idx="31">
                  <c:v>1.1980745692997692E-34</c:v>
                </c:pt>
                <c:pt idx="32">
                  <c:v>2.3927729573400779E-34</c:v>
                </c:pt>
                <c:pt idx="33">
                  <c:v>4.7648929627988217E-34</c:v>
                </c:pt>
                <c:pt idx="34">
                  <c:v>9.461038771657638E-34</c:v>
                </c:pt>
                <c:pt idx="35">
                  <c:v>1.8730894200664387E-33</c:v>
                </c:pt>
                <c:pt idx="36">
                  <c:v>3.6975343299022525E-33</c:v>
                </c:pt>
                <c:pt idx="37">
                  <c:v>7.2777969487152369E-33</c:v>
                </c:pt>
                <c:pt idx="38">
                  <c:v>1.4283073456866595E-32</c:v>
                </c:pt>
                <c:pt idx="39">
                  <c:v>2.7949717360625734E-32</c:v>
                </c:pt>
                <c:pt idx="40">
                  <c:v>5.4533979022104484E-32</c:v>
                </c:pt>
                <c:pt idx="41">
                  <c:v>1.0609403539406711E-31</c:v>
                </c:pt>
                <c:pt idx="42">
                  <c:v>2.0580160902893113E-31</c:v>
                </c:pt>
                <c:pt idx="43">
                  <c:v>3.9805270431167792E-31</c:v>
                </c:pt>
                <c:pt idx="44">
                  <c:v>7.6765557315290764E-31</c:v>
                </c:pt>
                <c:pt idx="45">
                  <c:v>1.4761355896366801E-30</c:v>
                </c:pt>
                <c:pt idx="46">
                  <c:v>2.830219446711868E-30</c:v>
                </c:pt>
                <c:pt idx="47">
                  <c:v>5.4106318635094139E-30</c:v>
                </c:pt>
                <c:pt idx="48">
                  <c:v>1.0313590323631818E-29</c:v>
                </c:pt>
                <c:pt idx="49">
                  <c:v>1.9602243625848138E-29</c:v>
                </c:pt>
                <c:pt idx="50">
                  <c:v>3.7148022864674106E-29</c:v>
                </c:pt>
                <c:pt idx="51">
                  <c:v>7.0193943437980499E-29</c:v>
                </c:pt>
                <c:pt idx="52">
                  <c:v>1.3225058268101361E-28</c:v>
                </c:pt>
                <c:pt idx="53">
                  <c:v>2.4844460044030034E-28</c:v>
                </c:pt>
                <c:pt idx="54">
                  <c:v>4.6536696019766377E-28</c:v>
                </c:pt>
                <c:pt idx="55">
                  <c:v>8.6915162340456781E-28</c:v>
                </c:pt>
                <c:pt idx="56">
                  <c:v>1.61856282227537E-27</c:v>
                </c:pt>
                <c:pt idx="57">
                  <c:v>3.0053675375345714E-27</c:v>
                </c:pt>
                <c:pt idx="58">
                  <c:v>5.5641603489292909E-27</c:v>
                </c:pt>
                <c:pt idx="59">
                  <c:v>1.0271543237244769E-26</c:v>
                </c:pt>
                <c:pt idx="60">
                  <c:v>1.8906266515333543E-26</c:v>
                </c:pt>
                <c:pt idx="61">
                  <c:v>3.4698433485138434E-26</c:v>
                </c:pt>
                <c:pt idx="62">
                  <c:v>6.3496235273771262E-26</c:v>
                </c:pt>
                <c:pt idx="63">
                  <c:v>1.1585641884635395E-25</c:v>
                </c:pt>
                <c:pt idx="64">
                  <c:v>2.1077846598664448E-25</c:v>
                </c:pt>
                <c:pt idx="65">
                  <c:v>3.8235466587093807E-25</c:v>
                </c:pt>
                <c:pt idx="66">
                  <c:v>6.9157703696076384E-25</c:v>
                </c:pt>
                <c:pt idx="67">
                  <c:v>1.2472363236347495E-24</c:v>
                </c:pt>
                <c:pt idx="68">
                  <c:v>2.2428020886220836E-24</c:v>
                </c:pt>
                <c:pt idx="69">
                  <c:v>4.0213064348099682E-24</c:v>
                </c:pt>
                <c:pt idx="70">
                  <c:v>7.1891476187878038E-24</c:v>
                </c:pt>
                <c:pt idx="71">
                  <c:v>1.2815089668966386E-23</c:v>
                </c:pt>
                <c:pt idx="72">
                  <c:v>2.2777177851855905E-23</c:v>
                </c:pt>
                <c:pt idx="73">
                  <c:v>4.0365672475169082E-23</c:v>
                </c:pt>
                <c:pt idx="74">
                  <c:v>7.1327743771734811E-23</c:v>
                </c:pt>
                <c:pt idx="75">
                  <c:v>1.2567207819070485E-22</c:v>
                </c:pt>
                <c:pt idx="76">
                  <c:v>2.2077664158155194E-22</c:v>
                </c:pt>
                <c:pt idx="77">
                  <c:v>3.8672430168417615E-22</c:v>
                </c:pt>
                <c:pt idx="78">
                  <c:v>6.7543540340721347E-22</c:v>
                </c:pt>
                <c:pt idx="79">
                  <c:v>1.1762515076789381E-21</c:v>
                </c:pt>
                <c:pt idx="80">
                  <c:v>2.0424459901692815E-21</c:v>
                </c:pt>
                <c:pt idx="81">
                  <c:v>3.5361850557351752E-21</c:v>
                </c:pt>
                <c:pt idx="82">
                  <c:v>6.1045464607660062E-21</c:v>
                </c:pt>
                <c:pt idx="83">
                  <c:v>1.0507655795749665E-20</c:v>
                </c:pt>
                <c:pt idx="84">
                  <c:v>1.8034009246939476E-20</c:v>
                </c:pt>
                <c:pt idx="85">
                  <c:v>3.0861196060850053E-20</c:v>
                </c:pt>
                <c:pt idx="86">
                  <c:v>5.2658348545744809E-20</c:v>
                </c:pt>
                <c:pt idx="87">
                  <c:v>8.9589215050102139E-20</c:v>
                </c:pt>
                <c:pt idx="88">
                  <c:v>1.5197713169585508E-19</c:v>
                </c:pt>
                <c:pt idx="89">
                  <c:v>2.5706015878580841E-19</c:v>
                </c:pt>
                <c:pt idx="90">
                  <c:v>4.3353614822877687E-19</c:v>
                </c:pt>
                <c:pt idx="91">
                  <c:v>7.2903750946474748E-19</c:v>
                </c:pt>
                <c:pt idx="92">
                  <c:v>1.2223862272703613E-18</c:v>
                </c:pt>
                <c:pt idx="93">
                  <c:v>2.0436242053233E-18</c:v>
                </c:pt>
                <c:pt idx="94">
                  <c:v>3.406650996902475E-18</c:v>
                </c:pt>
                <c:pt idx="95">
                  <c:v>5.6622398827008303E-18</c:v>
                </c:pt>
                <c:pt idx="96">
                  <c:v>9.3838898436588404E-18</c:v>
                </c:pt>
                <c:pt idx="97">
                  <c:v>1.550642036436585E-17</c:v>
                </c:pt>
                <c:pt idx="98">
                  <c:v>2.5549018497653647E-17</c:v>
                </c:pt>
                <c:pt idx="99">
                  <c:v>4.1973086267434029E-17</c:v>
                </c:pt>
                <c:pt idx="100">
                  <c:v>6.8754575122447074E-17</c:v>
                </c:pt>
                <c:pt idx="101">
                  <c:v>1.1229652489919226E-16</c:v>
                </c:pt>
                <c:pt idx="102">
                  <c:v>1.8287950885414469E-16</c:v>
                </c:pt>
                <c:pt idx="103">
                  <c:v>2.969598888892211E-16</c:v>
                </c:pt>
                <c:pt idx="104">
                  <c:v>4.8080010399022296E-16</c:v>
                </c:pt>
                <c:pt idx="105">
                  <c:v>7.7618514964851729E-16</c:v>
                </c:pt>
                <c:pt idx="106">
                  <c:v>1.2493960291055789E-15</c:v>
                </c:pt>
                <c:pt idx="107">
                  <c:v>2.0052518644927321E-15</c:v>
                </c:pt>
                <c:pt idx="108">
                  <c:v>3.2090150349594075E-15</c:v>
                </c:pt>
                <c:pt idx="109">
                  <c:v>5.1204554322969614E-15</c:v>
                </c:pt>
                <c:pt idx="110">
                  <c:v>8.1466572449514332E-15</c:v>
                </c:pt>
                <c:pt idx="111">
                  <c:v>1.2923624002678444E-14</c:v>
                </c:pt>
                <c:pt idx="112">
                  <c:v>2.0441991316243688E-14</c:v>
                </c:pt>
                <c:pt idx="113">
                  <c:v>3.2240079215219646E-14</c:v>
                </c:pt>
                <c:pt idx="114">
                  <c:v>5.0699422972364843E-14</c:v>
                </c:pt>
                <c:pt idx="115">
                  <c:v>7.9495756828189215E-14</c:v>
                </c:pt>
                <c:pt idx="116">
                  <c:v>1.2428505124277189E-13</c:v>
                </c:pt>
                <c:pt idx="117">
                  <c:v>1.9374382011680943E-13</c:v>
                </c:pt>
                <c:pt idx="118">
                  <c:v>3.0114165793582485E-13</c:v>
                </c:pt>
                <c:pt idx="119">
                  <c:v>4.6671077873415358E-13</c:v>
                </c:pt>
                <c:pt idx="120">
                  <c:v>7.2120518542389456E-13</c:v>
                </c:pt>
                <c:pt idx="121">
                  <c:v>1.1112297648649443E-12</c:v>
                </c:pt>
                <c:pt idx="122">
                  <c:v>1.7071941201624433E-12</c:v>
                </c:pt>
                <c:pt idx="123">
                  <c:v>2.6151461356216118E-12</c:v>
                </c:pt>
                <c:pt idx="124">
                  <c:v>3.9943216488206457E-12</c:v>
                </c:pt>
                <c:pt idx="125">
                  <c:v>6.0830883116266931E-12</c:v>
                </c:pt>
                <c:pt idx="126">
                  <c:v>9.2371761208608005E-12</c:v>
                </c:pt>
                <c:pt idx="127">
                  <c:v>1.3985833139655782E-11</c:v>
                </c:pt>
                <c:pt idx="128">
                  <c:v>2.1114046631129865E-11</c:v>
                </c:pt>
                <c:pt idx="129">
                  <c:v>3.1782541722277967E-11</c:v>
                </c:pt>
                <c:pt idx="130">
                  <c:v>4.7702351774122806E-11</c:v>
                </c:pt>
                <c:pt idx="131">
                  <c:v>7.138795993119819E-11</c:v>
                </c:pt>
                <c:pt idx="132">
                  <c:v>1.0652319089841015E-10</c:v>
                </c:pt>
                <c:pt idx="133">
                  <c:v>1.5848836268288321E-10</c:v>
                </c:pt>
                <c:pt idx="134">
                  <c:v>2.3511731088049E-10</c:v>
                </c:pt>
                <c:pt idx="135">
                  <c:v>3.4778099732540669E-10</c:v>
                </c:pt>
                <c:pt idx="136">
                  <c:v>5.1293355046015623E-10</c:v>
                </c:pt>
                <c:pt idx="137">
                  <c:v>7.5431089487396095E-10</c:v>
                </c:pt>
                <c:pt idx="138">
                  <c:v>1.1060472231676848E-9</c:v>
                </c:pt>
                <c:pt idx="139">
                  <c:v>1.6170780219623094E-9</c:v>
                </c:pt>
                <c:pt idx="140">
                  <c:v>2.3573403768697741E-9</c:v>
                </c:pt>
                <c:pt idx="141">
                  <c:v>3.4264754995853796E-9</c:v>
                </c:pt>
                <c:pt idx="142">
                  <c:v>4.9660030534412572E-9</c:v>
                </c:pt>
                <c:pt idx="143">
                  <c:v>7.1762960911661794E-9</c:v>
                </c:pt>
                <c:pt idx="144">
                  <c:v>1.0340171257252315E-8</c:v>
                </c:pt>
                <c:pt idx="145">
                  <c:v>1.4855563490634558E-8</c:v>
                </c:pt>
                <c:pt idx="146">
                  <c:v>2.1280633065680741E-8</c:v>
                </c:pt>
                <c:pt idx="147">
                  <c:v>3.0395827595703936E-8</c:v>
                </c:pt>
                <c:pt idx="148">
                  <c:v>4.3288986417539498E-8</c:v>
                </c:pt>
                <c:pt idx="149">
                  <c:v>6.1471650988872569E-8</c:v>
                </c:pt>
                <c:pt idx="150">
                  <c:v>8.703748898114653E-8</c:v>
                </c:pt>
                <c:pt idx="151">
                  <c:v>1.2287735220903783E-7</c:v>
                </c:pt>
                <c:pt idx="152">
                  <c:v>1.7297022539880886E-7</c:v>
                </c:pt>
                <c:pt idx="153">
                  <c:v>2.4277550922498785E-7</c:v>
                </c:pt>
                <c:pt idx="154">
                  <c:v>3.3976012804851435E-7</c:v>
                </c:pt>
                <c:pt idx="155">
                  <c:v>4.74104377347759E-7</c:v>
                </c:pt>
                <c:pt idx="156">
                  <c:v>6.5964387484835434E-7</c:v>
                </c:pt>
                <c:pt idx="157">
                  <c:v>9.1512225821632395E-7</c:v>
                </c:pt>
                <c:pt idx="158">
                  <c:v>1.2658513781679885E-6</c:v>
                </c:pt>
                <c:pt idx="159">
                  <c:v>1.7459038971670242E-6</c:v>
                </c:pt>
                <c:pt idx="160">
                  <c:v>2.400998924773244E-6</c:v>
                </c:pt>
                <c:pt idx="161">
                  <c:v>3.292286432534613E-6</c:v>
                </c:pt>
                <c:pt idx="162">
                  <c:v>4.5012929108708688E-6</c:v>
                </c:pt>
                <c:pt idx="163">
                  <c:v>6.1363617239805003E-6</c:v>
                </c:pt>
                <c:pt idx="164">
                  <c:v>8.3410100728027166E-6</c:v>
                </c:pt>
                <c:pt idx="165">
                  <c:v>1.1304734173473381E-5</c:v>
                </c:pt>
                <c:pt idx="166">
                  <c:v>1.5276929658244972E-5</c:v>
                </c:pt>
                <c:pt idx="167">
                  <c:v>2.0584760522706109E-5</c:v>
                </c:pt>
                <c:pt idx="168">
                  <c:v>2.7656013237003535E-5</c:v>
                </c:pt>
                <c:pt idx="169">
                  <c:v>3.704821987329965E-5</c:v>
                </c:pt>
                <c:pt idx="170">
                  <c:v>4.948563323515146E-5</c:v>
                </c:pt>
                <c:pt idx="171">
                  <c:v>6.5905996982511074E-5</c:v>
                </c:pt>
                <c:pt idx="172">
                  <c:v>8.75194846705596E-5</c:v>
                </c:pt>
                <c:pt idx="173">
                  <c:v>1.1588269454046664E-4</c:v>
                </c:pt>
                <c:pt idx="174">
                  <c:v>1.5299119389559625E-4</c:v>
                </c:pt>
                <c:pt idx="175">
                  <c:v>2.0139482092181114E-4</c:v>
                </c:pt>
                <c:pt idx="176">
                  <c:v>2.6434078651024491E-4</c:v>
                </c:pt>
                <c:pt idx="177">
                  <c:v>3.4595058809425107E-4</c:v>
                </c:pt>
                <c:pt idx="178">
                  <c:v>4.5143786580624398E-4</c:v>
                </c:pt>
                <c:pt idx="179">
                  <c:v>5.8737561204471082E-4</c:v>
                </c:pt>
                <c:pt idx="180">
                  <c:v>7.6202260132380781E-4</c:v>
                </c:pt>
                <c:pt idx="181">
                  <c:v>9.8572054862446491E-4</c:v>
                </c:pt>
                <c:pt idx="182">
                  <c:v>1.2713753390854179E-3</c:v>
                </c:pt>
                <c:pt idx="183">
                  <c:v>1.6350377032820598E-3</c:v>
                </c:pt>
                <c:pt idx="184">
                  <c:v>2.0966009387269166E-3</c:v>
                </c:pt>
                <c:pt idx="185">
                  <c:v>2.6806356906786104E-3</c:v>
                </c:pt>
                <c:pt idx="186">
                  <c:v>3.4173843861748589E-3</c:v>
                </c:pt>
                <c:pt idx="187">
                  <c:v>4.3439406362340482E-3</c:v>
                </c:pt>
                <c:pt idx="188">
                  <c:v>5.5056417413604196E-3</c:v>
                </c:pt>
                <c:pt idx="189">
                  <c:v>6.9577052986385321E-3</c:v>
                </c:pt>
                <c:pt idx="190">
                  <c:v>8.7671437433678653E-3</c:v>
                </c:pt>
                <c:pt idx="191">
                  <c:v>1.1014993370626286E-2</c:v>
                </c:pt>
                <c:pt idx="192">
                  <c:v>1.3798896862050001E-2</c:v>
                </c:pt>
                <c:pt idx="193">
                  <c:v>1.7236080453846239E-2</c:v>
                </c:pt>
                <c:pt idx="194">
                  <c:v>2.1466768466629763E-2</c:v>
                </c:pt>
                <c:pt idx="195">
                  <c:v>2.6658078792725564E-2</c:v>
                </c:pt>
                <c:pt idx="196">
                  <c:v>3.3008442897458301E-2</c:v>
                </c:pt>
                <c:pt idx="197">
                  <c:v>4.0752592709418466E-2</c:v>
                </c:pt>
                <c:pt idx="198">
                  <c:v>5.0167154202836149E-2</c:v>
                </c:pt>
                <c:pt idx="199">
                  <c:v>6.1576883252206234E-2</c:v>
                </c:pt>
                <c:pt idx="200">
                  <c:v>7.5361573189681133E-2</c:v>
                </c:pt>
                <c:pt idx="201">
                  <c:v>9.1963655147194234E-2</c:v>
                </c:pt>
                <c:pt idx="202">
                  <c:v>0.11189650144792732</c:v>
                </c:pt>
                <c:pt idx="203">
                  <c:v>0.13575342877314153</c:v>
                </c:pt>
                <c:pt idx="204">
                  <c:v>0.16421738135541042</c:v>
                </c:pt>
                <c:pt idx="205">
                  <c:v>0.19807125485545035</c:v>
                </c:pt>
                <c:pt idx="206">
                  <c:v>0.23820879876113427</c:v>
                </c:pt>
                <c:pt idx="207">
                  <c:v>0.28564600906570731</c:v>
                </c:pt>
                <c:pt idx="208">
                  <c:v>0.34153289369645118</c:v>
                </c:pt>
                <c:pt idx="209">
                  <c:v>0.40716546086379413</c:v>
                </c:pt>
                <c:pt idx="210">
                  <c:v>0.48399774548777097</c:v>
                </c:pt>
                <c:pt idx="211">
                  <c:v>0.57365365156874526</c:v>
                </c:pt>
                <c:pt idx="212">
                  <c:v>0.6779383495120096</c:v>
                </c:pt>
                <c:pt idx="213">
                  <c:v>0.79884892764330129</c:v>
                </c:pt>
                <c:pt idx="214">
                  <c:v>0.93858395759339075</c:v>
                </c:pt>
                <c:pt idx="215">
                  <c:v>1.0995515949188972</c:v>
                </c:pt>
                <c:pt idx="216">
                  <c:v>1.2843758006724628</c:v>
                </c:pt>
                <c:pt idx="217">
                  <c:v>1.4959002380558806</c:v>
                </c:pt>
                <c:pt idx="218">
                  <c:v>1.7371893724595238</c:v>
                </c:pt>
                <c:pt idx="219">
                  <c:v>2.0115262848018851</c:v>
                </c:pt>
                <c:pt idx="220">
                  <c:v>2.3224066988964971</c:v>
                </c:pt>
                <c:pt idx="221">
                  <c:v>2.6735287254531004</c:v>
                </c:pt>
                <c:pt idx="222">
                  <c:v>3.0687778398952705</c:v>
                </c:pt>
                <c:pt idx="223">
                  <c:v>3.5122066401778156</c:v>
                </c:pt>
                <c:pt idx="224">
                  <c:v>4.008008975580224</c:v>
                </c:pt>
                <c:pt idx="225">
                  <c:v>4.5604880991589898</c:v>
                </c:pt>
                <c:pt idx="226">
                  <c:v>5.1740185760943014</c:v>
                </c:pt>
                <c:pt idx="227">
                  <c:v>5.8530017777292427</c:v>
                </c:pt>
                <c:pt idx="228">
                  <c:v>6.6018149067290448</c:v>
                </c:pt>
                <c:pt idx="229">
                  <c:v>7.424753631648418</c:v>
                </c:pt>
                <c:pt idx="230">
                  <c:v>8.3259685578826925</c:v>
                </c:pt>
                <c:pt idx="231">
                  <c:v>9.3093959246694382</c:v>
                </c:pt>
                <c:pt idx="232">
                  <c:v>10.378683091602788</c:v>
                </c:pt>
                <c:pt idx="233">
                  <c:v>11.53710955931283</c:v>
                </c:pt>
                <c:pt idx="234">
                  <c:v>12.787504454709515</c:v>
                </c:pt>
                <c:pt idx="235">
                  <c:v>14.132161594691052</c:v>
                </c:pt>
                <c:pt idx="236">
                  <c:v>15.572753420551576</c:v>
                </c:pt>
                <c:pt idx="237">
                  <c:v>17.110245261148613</c:v>
                </c:pt>
                <c:pt idx="238">
                  <c:v>18.744811531444746</c:v>
                </c:pt>
                <c:pt idx="239">
                  <c:v>20.475755597570121</c:v>
                </c:pt>
                <c:pt idx="240">
                  <c:v>22.301435134827329</c:v>
                </c:pt>
                <c:pt idx="241">
                  <c:v>24.219194865150271</c:v>
                </c:pt>
                <c:pt idx="242">
                  <c:v>26.225308580313261</c:v>
                </c:pt>
                <c:pt idx="243">
                  <c:v>28.314932332895996</c:v>
                </c:pt>
                <c:pt idx="244">
                  <c:v>30.482070604459526</c:v>
                </c:pt>
                <c:pt idx="245">
                  <c:v>32.719557138201218</c:v>
                </c:pt>
                <c:pt idx="246">
                  <c:v>35.019051950144721</c:v>
                </c:pt>
                <c:pt idx="247">
                  <c:v>37.371055809197628</c:v>
                </c:pt>
                <c:pt idx="248">
                  <c:v>39.764943204968787</c:v>
                </c:pt>
                <c:pt idx="249">
                  <c:v>42.189014505816772</c:v>
                </c:pt>
                <c:pt idx="250">
                  <c:v>44.630567654582713</c:v>
                </c:pt>
                <c:pt idx="251">
                  <c:v>47.075989362127807</c:v>
                </c:pt>
                <c:pt idx="252">
                  <c:v>49.510865347453915</c:v>
                </c:pt>
                <c:pt idx="253">
                  <c:v>51.920108748079329</c:v>
                </c:pt>
                <c:pt idx="254">
                  <c:v>54.288105395338604</c:v>
                </c:pt>
                <c:pt idx="255">
                  <c:v>56.598874227272937</c:v>
                </c:pt>
                <c:pt idx="256">
                  <c:v>58.836240711258348</c:v>
                </c:pt>
                <c:pt idx="257">
                  <c:v>60.984020776158239</c:v>
                </c:pt>
                <c:pt idx="258">
                  <c:v>63.026212426470423</c:v>
                </c:pt>
                <c:pt idx="259">
                  <c:v>64.947191935187647</c:v>
                </c:pt>
                <c:pt idx="260">
                  <c:v>66.731911299798853</c:v>
                </c:pt>
                <c:pt idx="261">
                  <c:v>68.366093503633678</c:v>
                </c:pt>
                <c:pt idx="262">
                  <c:v>69.836422059862002</c:v>
                </c:pt>
                <c:pt idx="263">
                  <c:v>71.130721331442103</c:v>
                </c:pt>
                <c:pt idx="264">
                  <c:v>72.238124219194091</c:v>
                </c:pt>
                <c:pt idx="265">
                  <c:v>73.149223991885407</c:v>
                </c:pt>
                <c:pt idx="266">
                  <c:v>73.856207293183033</c:v>
                </c:pt>
                <c:pt idx="267">
                  <c:v>74.352965695923203</c:v>
                </c:pt>
                <c:pt idx="268">
                  <c:v>74.635183576344517</c:v>
                </c:pt>
                <c:pt idx="269">
                  <c:v>74.70040054024274</c:v>
                </c:pt>
                <c:pt idx="270">
                  <c:v>74.548047138107862</c:v>
                </c:pt>
                <c:pt idx="271">
                  <c:v>74.179453144104585</c:v>
                </c:pt>
                <c:pt idx="272">
                  <c:v>73.597828230567544</c:v>
                </c:pt>
                <c:pt idx="273">
                  <c:v>72.808215430808204</c:v>
                </c:pt>
                <c:pt idx="274">
                  <c:v>71.817418333989281</c:v>
                </c:pt>
                <c:pt idx="275">
                  <c:v>70.633903482103165</c:v>
                </c:pt>
                <c:pt idx="276">
                  <c:v>69.267679927212541</c:v>
                </c:pt>
                <c:pt idx="277">
                  <c:v>67.730158345250658</c:v>
                </c:pt>
                <c:pt idx="278">
                  <c:v>66.033992478473593</c:v>
                </c:pt>
                <c:pt idx="279">
                  <c:v>64.192905985894569</c:v>
                </c:pt>
                <c:pt idx="280">
                  <c:v>62.221508010249345</c:v>
                </c:pt>
                <c:pt idx="281">
                  <c:v>60.135100919017063</c:v>
                </c:pt>
                <c:pt idx="282">
                  <c:v>57.949483742431973</c:v>
                </c:pt>
                <c:pt idx="283">
                  <c:v>55.680754814809625</c:v>
                </c:pt>
                <c:pt idx="284">
                  <c:v>53.34511702886342</c:v>
                </c:pt>
                <c:pt idx="285">
                  <c:v>50.958688941541553</c:v>
                </c:pt>
                <c:pt idx="286">
                  <c:v>48.537324731341094</c:v>
                </c:pt>
                <c:pt idx="287">
                  <c:v>46.096445709035983</c:v>
                </c:pt>
                <c:pt idx="288">
                  <c:v>43.650885737351082</c:v>
                </c:pt>
                <c:pt idx="289">
                  <c:v>41.214752530240084</c:v>
                </c:pt>
                <c:pt idx="290">
                  <c:v>38.801306391303378</c:v>
                </c:pt>
                <c:pt idx="291">
                  <c:v>36.422857525290858</c:v>
                </c:pt>
                <c:pt idx="292">
                  <c:v>34.09068262746252</c:v>
                </c:pt>
                <c:pt idx="293">
                  <c:v>31.814961034993654</c:v>
                </c:pt>
                <c:pt idx="294">
                  <c:v>29.604730321724563</c:v>
                </c:pt>
                <c:pt idx="295">
                  <c:v>27.467860842178911</c:v>
                </c:pt>
                <c:pt idx="296">
                  <c:v>25.411048390661236</c:v>
                </c:pt>
                <c:pt idx="297">
                  <c:v>23.439823842108087</c:v>
                </c:pt>
                <c:pt idx="298">
                  <c:v>21.55857838862692</c:v>
                </c:pt>
                <c:pt idx="299">
                  <c:v>19.770602782648272</c:v>
                </c:pt>
                <c:pt idx="300">
                  <c:v>18.078138843653743</c:v>
                </c:pt>
                <c:pt idx="301">
                  <c:v>16.482441384587986</c:v>
                </c:pt>
                <c:pt idx="302">
                  <c:v>14.983848660393873</c:v>
                </c:pt>
                <c:pt idx="303">
                  <c:v>13.58185943527897</c:v>
                </c:pt>
                <c:pt idx="304">
                  <c:v>12.275214801659892</c:v>
                </c:pt>
                <c:pt idx="305">
                  <c:v>11.061982958706356</c:v>
                </c:pt>
                <c:pt idx="306">
                  <c:v>9.9396452659724144</c:v>
                </c:pt>
                <c:pt idx="307">
                  <c:v>8.9051820225201954</c:v>
                </c:pt>
                <c:pt idx="308">
                  <c:v>7.9551565782059175</c:v>
                </c:pt>
                <c:pt idx="309">
                  <c:v>7.0857965551623101</c:v>
                </c:pt>
                <c:pt idx="310">
                  <c:v>6.293071138703052</c:v>
                </c:pt>
                <c:pt idx="311">
                  <c:v>5.5727635819227546</c:v>
                </c:pt>
                <c:pt idx="312">
                  <c:v>4.9205382524993588</c:v>
                </c:pt>
                <c:pt idx="313">
                  <c:v>4.3320017291128821</c:v>
                </c:pt>
                <c:pt idx="314">
                  <c:v>3.8027576244713823</c:v>
                </c:pt>
                <c:pt idx="315">
                  <c:v>3.3284549693711227</c:v>
                </c:pt>
                <c:pt idx="316">
                  <c:v>2.9048301347417156</c:v>
                </c:pt>
                <c:pt idx="317">
                  <c:v>2.527742394699124</c:v>
                </c:pt>
                <c:pt idx="318">
                  <c:v>2.1932033421062478</c:v>
                </c:pt>
                <c:pt idx="319">
                  <c:v>1.89740045843625</c:v>
                </c:pt>
                <c:pt idx="320">
                  <c:v>1.6367152120631969</c:v>
                </c:pt>
                <c:pt idx="321">
                  <c:v>1.4077361140056064</c:v>
                </c:pt>
                <c:pt idx="322">
                  <c:v>1.2072671982786789</c:v>
                </c:pt>
                <c:pt idx="323">
                  <c:v>1.032332417234884</c:v>
                </c:pt>
                <c:pt idx="324">
                  <c:v>0.88017645143943235</c:v>
                </c:pt>
                <c:pt idx="325">
                  <c:v>0.74826243090623312</c:v>
                </c:pt>
                <c:pt idx="326">
                  <c:v>0.63426705141070527</c:v>
                </c:pt>
                <c:pt idx="327">
                  <c:v>0.53607354802827167</c:v>
                </c:pt>
                <c:pt idx="328">
                  <c:v>0.45176295969815511</c:v>
                </c:pt>
                <c:pt idx="329">
                  <c:v>0.37960408521841121</c:v>
                </c:pt>
                <c:pt idx="330">
                  <c:v>0.31804249419358521</c:v>
                </c:pt>
                <c:pt idx="331">
                  <c:v>0.26568891748396689</c:v>
                </c:pt>
                <c:pt idx="332">
                  <c:v>0.22130730194188938</c:v>
                </c:pt>
                <c:pt idx="333">
                  <c:v>0.18380277471020881</c:v>
                </c:pt>
                <c:pt idx="334">
                  <c:v>0.15220972402954669</c:v>
                </c:pt>
                <c:pt idx="335">
                  <c:v>0.12568016707225066</c:v>
                </c:pt>
                <c:pt idx="336">
                  <c:v>0.10347254133981675</c:v>
                </c:pt>
                <c:pt idx="337">
                  <c:v>8.494102504193668E-2</c:v>
                </c:pt>
                <c:pt idx="338">
                  <c:v>6.9525463857738029E-2</c:v>
                </c:pt>
                <c:pt idx="339">
                  <c:v>5.6741956703975263E-2</c:v>
                </c:pt>
                <c:pt idx="340">
                  <c:v>4.6174131618845309E-2</c:v>
                </c:pt>
                <c:pt idx="341">
                  <c:v>3.74651245421809E-2</c:v>
                </c:pt>
                <c:pt idx="342">
                  <c:v>3.0310258498611652E-2</c:v>
                </c:pt>
                <c:pt idx="343">
                  <c:v>2.4450408273158322E-2</c:v>
                </c:pt>
                <c:pt idx="344">
                  <c:v>1.9666025866947583E-2</c:v>
                </c:pt>
                <c:pt idx="345">
                  <c:v>1.5771794591726677E-2</c:v>
                </c:pt>
                <c:pt idx="346">
                  <c:v>1.2611874313938391E-2</c:v>
                </c:pt>
                <c:pt idx="347">
                  <c:v>1.0055696831472161E-2</c:v>
                </c:pt>
                <c:pt idx="348">
                  <c:v>7.9942683818436285E-3</c:v>
                </c:pt>
                <c:pt idx="349">
                  <c:v>6.336935585839319E-3</c:v>
                </c:pt>
                <c:pt idx="350">
                  <c:v>5.0085714837593458E-3</c:v>
                </c:pt>
                <c:pt idx="351">
                  <c:v>3.9471395043271726E-3</c:v>
                </c:pt>
                <c:pt idx="352">
                  <c:v>3.1015950223334597E-3</c:v>
                </c:pt>
                <c:pt idx="353">
                  <c:v>2.4300864372648352E-3</c:v>
                </c:pt>
                <c:pt idx="354">
                  <c:v>1.8984202933117061E-3</c:v>
                </c:pt>
                <c:pt idx="355">
                  <c:v>1.4787577348953388E-3</c:v>
                </c:pt>
                <c:pt idx="356">
                  <c:v>1.1485124476537348E-3</c:v>
                </c:pt>
                <c:pt idx="357">
                  <c:v>8.8942308868859301E-4</c:v>
                </c:pt>
                <c:pt idx="358">
                  <c:v>6.8677599604106E-4</c:v>
                </c:pt>
                <c:pt idx="359">
                  <c:v>5.2875663641591684E-4</c:v>
                </c:pt>
                <c:pt idx="360">
                  <c:v>4.0591076626714505E-4</c:v>
                </c:pt>
                <c:pt idx="361">
                  <c:v>3.1069862083216203E-4</c:v>
                </c:pt>
                <c:pt idx="362">
                  <c:v>2.3712759459899827E-4</c:v>
                </c:pt>
                <c:pt idx="363">
                  <c:v>1.8045082911323545E-4</c:v>
                </c:pt>
                <c:pt idx="364">
                  <c:v>1.3692088051376762E-4</c:v>
                </c:pt>
                <c:pt idx="365">
                  <c:v>1.0358920507606945E-4</c:v>
                </c:pt>
                <c:pt idx="366">
                  <c:v>7.8143585262841731E-5</c:v>
                </c:pt>
                <c:pt idx="367">
                  <c:v>5.8776832903473155E-5</c:v>
                </c:pt>
                <c:pt idx="368">
                  <c:v>4.4081163072096808E-5</c:v>
                </c:pt>
                <c:pt idx="369">
                  <c:v>3.2963545992877737E-5</c:v>
                </c:pt>
                <c:pt idx="370">
                  <c:v>2.4578128965870248E-5</c:v>
                </c:pt>
                <c:pt idx="371">
                  <c:v>1.8272489836949835E-5</c:v>
                </c:pt>
                <c:pt idx="372">
                  <c:v>1.3545051319673701E-5</c:v>
                </c:pt>
                <c:pt idx="373">
                  <c:v>1.0011464142296601E-5</c:v>
                </c:pt>
                <c:pt idx="374">
                  <c:v>7.378168225557956E-6</c:v>
                </c:pt>
                <c:pt idx="375">
                  <c:v>5.4216755634983744E-6</c:v>
                </c:pt>
                <c:pt idx="376">
                  <c:v>3.9723957955748113E-6</c:v>
                </c:pt>
                <c:pt idx="377">
                  <c:v>2.9020541855945323E-6</c:v>
                </c:pt>
                <c:pt idx="378">
                  <c:v>2.11393941398146E-6</c:v>
                </c:pt>
                <c:pt idx="379">
                  <c:v>1.5353718391450776E-6</c:v>
                </c:pt>
                <c:pt idx="380">
                  <c:v>1.1119074009336516E-6</c:v>
                </c:pt>
                <c:pt idx="381">
                  <c:v>8.0289302788496645E-7</c:v>
                </c:pt>
                <c:pt idx="382">
                  <c:v>5.7807044778739671E-7</c:v>
                </c:pt>
                <c:pt idx="383">
                  <c:v>4.149902226315421E-7</c:v>
                </c:pt>
                <c:pt idx="384">
                  <c:v>2.9704960346323747E-7</c:v>
                </c:pt>
                <c:pt idx="385">
                  <c:v>2.1200890591089905E-7</c:v>
                </c:pt>
                <c:pt idx="386">
                  <c:v>1.5087359828033689E-7</c:v>
                </c:pt>
                <c:pt idx="387">
                  <c:v>1.0705486475812923E-7</c:v>
                </c:pt>
                <c:pt idx="388">
                  <c:v>7.5741444178942512E-8</c:v>
                </c:pt>
                <c:pt idx="389">
                  <c:v>5.3431180765057669E-8</c:v>
                </c:pt>
                <c:pt idx="390">
                  <c:v>3.7582873071635683E-8</c:v>
                </c:pt>
                <c:pt idx="391">
                  <c:v>2.6358409349179904E-8</c:v>
                </c:pt>
                <c:pt idx="392">
                  <c:v>1.8432423281965537E-8</c:v>
                </c:pt>
                <c:pt idx="393">
                  <c:v>1.2852265459195295E-8</c:v>
                </c:pt>
                <c:pt idx="394">
                  <c:v>8.9353373735355659E-9</c:v>
                </c:pt>
                <c:pt idx="395">
                  <c:v>6.1940718413553766E-9</c:v>
                </c:pt>
                <c:pt idx="396">
                  <c:v>4.281298778817748E-9</c:v>
                </c:pt>
                <c:pt idx="397">
                  <c:v>2.9505898990614323E-9</c:v>
                </c:pt>
                <c:pt idx="398">
                  <c:v>2.0275715147985829E-9</c:v>
                </c:pt>
                <c:pt idx="399">
                  <c:v>1.3892407911268227E-9</c:v>
                </c:pt>
                <c:pt idx="400">
                  <c:v>9.4910199794631049E-10</c:v>
                </c:pt>
                <c:pt idx="401">
                  <c:v>6.4652044642392057E-10</c:v>
                </c:pt>
                <c:pt idx="402">
                  <c:v>4.3912246552227269E-10</c:v>
                </c:pt>
                <c:pt idx="403">
                  <c:v>2.9738774226183146E-10</c:v>
                </c:pt>
                <c:pt idx="404">
                  <c:v>2.0081423120169615E-10</c:v>
                </c:pt>
                <c:pt idx="405">
                  <c:v>1.3520723315751862E-10</c:v>
                </c:pt>
                <c:pt idx="406">
                  <c:v>9.0769382259722918E-11</c:v>
                </c:pt>
                <c:pt idx="407">
                  <c:v>6.075931228528222E-11</c:v>
                </c:pt>
                <c:pt idx="408">
                  <c:v>4.0552752293568607E-11</c:v>
                </c:pt>
                <c:pt idx="409">
                  <c:v>2.6987449067978591E-11</c:v>
                </c:pt>
                <c:pt idx="410">
                  <c:v>1.7907598642099893E-11</c:v>
                </c:pt>
                <c:pt idx="411">
                  <c:v>1.1848050156574332E-11</c:v>
                </c:pt>
                <c:pt idx="412">
                  <c:v>7.8161058370668885E-12</c:v>
                </c:pt>
                <c:pt idx="413">
                  <c:v>5.1412413815006295E-12</c:v>
                </c:pt>
                <c:pt idx="414">
                  <c:v>3.3719379410207237E-12</c:v>
                </c:pt>
                <c:pt idx="415">
                  <c:v>2.2050841476451425E-12</c:v>
                </c:pt>
                <c:pt idx="416">
                  <c:v>1.4378208489131995E-12</c:v>
                </c:pt>
                <c:pt idx="417">
                  <c:v>9.3479935037126601E-13</c:v>
                </c:pt>
                <c:pt idx="418">
                  <c:v>6.0599081639971502E-13</c:v>
                </c:pt>
                <c:pt idx="419">
                  <c:v>3.9169470333367399E-13</c:v>
                </c:pt>
                <c:pt idx="420">
                  <c:v>2.5244302210263699E-13</c:v>
                </c:pt>
                <c:pt idx="421">
                  <c:v>1.6222323510658931E-13</c:v>
                </c:pt>
                <c:pt idx="422">
                  <c:v>1.0394336226096026E-13</c:v>
                </c:pt>
                <c:pt idx="423">
                  <c:v>6.6407094536665403E-14</c:v>
                </c:pt>
                <c:pt idx="424">
                  <c:v>4.2302517443736533E-14</c:v>
                </c:pt>
                <c:pt idx="425">
                  <c:v>2.6869028421386633E-14</c:v>
                </c:pt>
                <c:pt idx="426">
                  <c:v>1.7016558368953755E-14</c:v>
                </c:pt>
                <c:pt idx="427">
                  <c:v>1.0745472284212177E-14</c:v>
                </c:pt>
                <c:pt idx="428">
                  <c:v>6.7657088447526427E-15</c:v>
                </c:pt>
                <c:pt idx="429">
                  <c:v>4.2475169057696385E-15</c:v>
                </c:pt>
                <c:pt idx="430">
                  <c:v>2.6588322833180352E-15</c:v>
                </c:pt>
                <c:pt idx="431">
                  <c:v>1.6595134859863445E-15</c:v>
                </c:pt>
                <c:pt idx="432">
                  <c:v>1.0327724501089768E-15</c:v>
                </c:pt>
                <c:pt idx="433">
                  <c:v>6.4085904480723267E-16</c:v>
                </c:pt>
                <c:pt idx="434">
                  <c:v>3.9651023991985273E-16</c:v>
                </c:pt>
                <c:pt idx="435">
                  <c:v>2.4461343844729368E-16</c:v>
                </c:pt>
                <c:pt idx="436">
                  <c:v>1.5046664339254276E-16</c:v>
                </c:pt>
                <c:pt idx="437">
                  <c:v>9.228564859228575E-17</c:v>
                </c:pt>
                <c:pt idx="438">
                  <c:v>5.6436766125499533E-17</c:v>
                </c:pt>
                <c:pt idx="439">
                  <c:v>3.4413123053116504E-17</c:v>
                </c:pt>
                <c:pt idx="440">
                  <c:v>2.0922812831863782E-17</c:v>
                </c:pt>
                <c:pt idx="441">
                  <c:v>1.2683819941013232E-17</c:v>
                </c:pt>
                <c:pt idx="442">
                  <c:v>7.6667990763705306E-18</c:v>
                </c:pt>
                <c:pt idx="443">
                  <c:v>4.6207461580540412E-18</c:v>
                </c:pt>
                <c:pt idx="444">
                  <c:v>2.7767971559958115E-18</c:v>
                </c:pt>
                <c:pt idx="445">
                  <c:v>1.663834848307225E-18</c:v>
                </c:pt>
                <c:pt idx="446">
                  <c:v>9.9405472054531942E-19</c:v>
                </c:pt>
                <c:pt idx="447">
                  <c:v>5.921672479410328E-19</c:v>
                </c:pt>
                <c:pt idx="448">
                  <c:v>3.5173249308836547E-19</c:v>
                </c:pt>
                <c:pt idx="449">
                  <c:v>2.0831215551689743E-19</c:v>
                </c:pt>
                <c:pt idx="450">
                  <c:v>1.2301292657540514E-19</c:v>
                </c:pt>
                <c:pt idx="451">
                  <c:v>7.2430403464854261E-20</c:v>
                </c:pt>
                <c:pt idx="452">
                  <c:v>4.2523115249164156E-20</c:v>
                </c:pt>
                <c:pt idx="453">
                  <c:v>2.489219864720958E-20</c:v>
                </c:pt>
                <c:pt idx="454">
                  <c:v>1.4528991119164688E-20</c:v>
                </c:pt>
                <c:pt idx="455">
                  <c:v>8.4555463404232165E-21</c:v>
                </c:pt>
                <c:pt idx="456">
                  <c:v>4.9066141311732181E-21</c:v>
                </c:pt>
                <c:pt idx="457">
                  <c:v>2.8389395955072728E-21</c:v>
                </c:pt>
                <c:pt idx="458">
                  <c:v>1.6378133788486862E-21</c:v>
                </c:pt>
                <c:pt idx="459">
                  <c:v>9.4212101718919542E-22</c:v>
                </c:pt>
                <c:pt idx="460">
                  <c:v>5.4035974209605493E-22</c:v>
                </c:pt>
                <c:pt idx="461">
                  <c:v>3.0902477201436034E-22</c:v>
                </c:pt>
                <c:pt idx="462">
                  <c:v>1.7621286778624183E-22</c:v>
                </c:pt>
                <c:pt idx="463">
                  <c:v>1.0018805816712596E-22</c:v>
                </c:pt>
                <c:pt idx="464">
                  <c:v>5.6797381592709763E-23</c:v>
                </c:pt>
                <c:pt idx="465">
                  <c:v>3.2105148714603717E-23</c:v>
                </c:pt>
                <c:pt idx="466">
                  <c:v>1.8094853554675491E-23</c:v>
                </c:pt>
                <c:pt idx="467">
                  <c:v>1.016879459409088E-23</c:v>
                </c:pt>
                <c:pt idx="468">
                  <c:v>5.6979402732914461E-24</c:v>
                </c:pt>
                <c:pt idx="469">
                  <c:v>3.1834668062802459E-24</c:v>
                </c:pt>
                <c:pt idx="470">
                  <c:v>1.7734411227160732E-24</c:v>
                </c:pt>
                <c:pt idx="471">
                  <c:v>9.8507033140691485E-25</c:v>
                </c:pt>
                <c:pt idx="472">
                  <c:v>5.4557155498793477E-25</c:v>
                </c:pt>
                <c:pt idx="473">
                  <c:v>3.0127993879798054E-25</c:v>
                </c:pt>
                <c:pt idx="474">
                  <c:v>1.6589096193170493E-25</c:v>
                </c:pt>
                <c:pt idx="475">
                  <c:v>9.1077112216876844E-26</c:v>
                </c:pt>
                <c:pt idx="476">
                  <c:v>4.9857419195132412E-26</c:v>
                </c:pt>
                <c:pt idx="477">
                  <c:v>2.7213496901019488E-26</c:v>
                </c:pt>
                <c:pt idx="478">
                  <c:v>1.4810609276704908E-26</c:v>
                </c:pt>
                <c:pt idx="479">
                  <c:v>8.037028595400036E-27</c:v>
                </c:pt>
                <c:pt idx="480">
                  <c:v>4.348626597177509E-27</c:v>
                </c:pt>
                <c:pt idx="481">
                  <c:v>2.3460795695862757E-27</c:v>
                </c:pt>
                <c:pt idx="482">
                  <c:v>1.2620232993198437E-27</c:v>
                </c:pt>
                <c:pt idx="483">
                  <c:v>6.769023529565876E-28</c:v>
                </c:pt>
                <c:pt idx="484">
                  <c:v>3.6200843515221195E-28</c:v>
                </c:pt>
                <c:pt idx="485">
                  <c:v>1.9303913910402919E-28</c:v>
                </c:pt>
                <c:pt idx="486">
                  <c:v>1.0263750104698054E-28</c:v>
                </c:pt>
                <c:pt idx="487">
                  <c:v>5.4412763412665683E-29</c:v>
                </c:pt>
                <c:pt idx="488">
                  <c:v>2.8762690703359769E-29</c:v>
                </c:pt>
                <c:pt idx="489">
                  <c:v>1.5159757535611109E-29</c:v>
                </c:pt>
                <c:pt idx="490">
                  <c:v>7.9668935602150483E-30</c:v>
                </c:pt>
                <c:pt idx="491">
                  <c:v>4.1746473059300071E-30</c:v>
                </c:pt>
                <c:pt idx="492">
                  <c:v>2.1811452154619038E-30</c:v>
                </c:pt>
                <c:pt idx="493">
                  <c:v>1.1362748313657773E-30</c:v>
                </c:pt>
                <c:pt idx="494">
                  <c:v>5.9022310831053943E-31</c:v>
                </c:pt>
                <c:pt idx="495">
                  <c:v>3.0569127707509767E-31</c:v>
                </c:pt>
                <c:pt idx="496">
                  <c:v>1.5786428944832734E-31</c:v>
                </c:pt>
                <c:pt idx="497">
                  <c:v>8.1286564258391918E-32</c:v>
                </c:pt>
                <c:pt idx="498">
                  <c:v>4.1733773201074667E-32</c:v>
                </c:pt>
                <c:pt idx="499">
                  <c:v>2.1364392647576679E-32</c:v>
                </c:pt>
                <c:pt idx="500">
                  <c:v>1.0905045103011853E-32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5.4504524411242783E-83</c:v>
                </c:pt>
                <c:pt idx="1">
                  <c:v>1.5758513501964252E-82</c:v>
                </c:pt>
                <c:pt idx="2">
                  <c:v>4.5428872414942716E-82</c:v>
                </c:pt>
                <c:pt idx="3">
                  <c:v>1.3058180941177119E-81</c:v>
                </c:pt>
                <c:pt idx="4">
                  <c:v>3.7425483734515718E-81</c:v>
                </c:pt>
                <c:pt idx="5">
                  <c:v>1.0695132719866186E-80</c:v>
                </c:pt>
                <c:pt idx="6">
                  <c:v>3.047466566021181E-80</c:v>
                </c:pt>
                <c:pt idx="7">
                  <c:v>8.6581625794724086E-80</c:v>
                </c:pt>
                <c:pt idx="8">
                  <c:v>2.4527119047248573E-79</c:v>
                </c:pt>
                <c:pt idx="9">
                  <c:v>6.9278959599983602E-79</c:v>
                </c:pt>
                <c:pt idx="10">
                  <c:v>1.9511478987978226E-78</c:v>
                </c:pt>
                <c:pt idx="11">
                  <c:v>5.4791481021609694E-78</c:v>
                </c:pt>
                <c:pt idx="12">
                  <c:v>1.5341573471310565E-77</c:v>
                </c:pt>
                <c:pt idx="13">
                  <c:v>4.2831253477514082E-77</c:v>
                </c:pt>
                <c:pt idx="14">
                  <c:v>1.1923003738465668E-76</c:v>
                </c:pt>
                <c:pt idx="15">
                  <c:v>3.3093644048967179E-76</c:v>
                </c:pt>
                <c:pt idx="16">
                  <c:v>9.1587777025762155E-76</c:v>
                </c:pt>
                <c:pt idx="17">
                  <c:v>2.5273445945780142E-75</c:v>
                </c:pt>
                <c:pt idx="18">
                  <c:v>6.9538516008637078E-75</c:v>
                </c:pt>
                <c:pt idx="19">
                  <c:v>1.9077452977307335E-74</c:v>
                </c:pt>
                <c:pt idx="20">
                  <c:v>5.2185443743654644E-74</c:v>
                </c:pt>
                <c:pt idx="21">
                  <c:v>1.423352227035131E-73</c:v>
                </c:pt>
                <c:pt idx="22">
                  <c:v>3.8708773006388519E-73</c:v>
                </c:pt>
                <c:pt idx="23">
                  <c:v>1.0496401649210067E-72</c:v>
                </c:pt>
                <c:pt idx="24">
                  <c:v>2.8379549159205081E-72</c:v>
                </c:pt>
                <c:pt idx="25">
                  <c:v>7.6507596471697532E-72</c:v>
                </c:pt>
                <c:pt idx="26">
                  <c:v>2.0565422718165295E-71</c:v>
                </c:pt>
                <c:pt idx="27">
                  <c:v>5.51194326276964E-71</c:v>
                </c:pt>
                <c:pt idx="28">
                  <c:v>1.4730105310962414E-70</c:v>
                </c:pt>
                <c:pt idx="29">
                  <c:v>3.9250119253938453E-70</c:v>
                </c:pt>
                <c:pt idx="30">
                  <c:v>1.0428218564837408E-69</c:v>
                </c:pt>
                <c:pt idx="31">
                  <c:v>2.7625699590388662E-69</c:v>
                </c:pt>
                <c:pt idx="32">
                  <c:v>7.2971027287423974E-69</c:v>
                </c:pt>
                <c:pt idx="33">
                  <c:v>1.9218595727304935E-68</c:v>
                </c:pt>
                <c:pt idx="34">
                  <c:v>5.0469250797404283E-68</c:v>
                </c:pt>
                <c:pt idx="35">
                  <c:v>1.3214966905527379E-67</c:v>
                </c:pt>
                <c:pt idx="36">
                  <c:v>3.4501606487486988E-67</c:v>
                </c:pt>
                <c:pt idx="37">
                  <c:v>8.9814523596215858E-67</c:v>
                </c:pt>
                <c:pt idx="38">
                  <c:v>2.3312445791711587E-66</c:v>
                </c:pt>
                <c:pt idx="39">
                  <c:v>6.0334139557853998E-66</c:v>
                </c:pt>
                <c:pt idx="40">
                  <c:v>1.5569419604738999E-65</c:v>
                </c:pt>
                <c:pt idx="41">
                  <c:v>4.0060442174756045E-65</c:v>
                </c:pt>
                <c:pt idx="42">
                  <c:v>1.0277632144906621E-64</c:v>
                </c:pt>
                <c:pt idx="43">
                  <c:v>2.6290837195134623E-64</c:v>
                </c:pt>
                <c:pt idx="44">
                  <c:v>6.7057873583539035E-64</c:v>
                </c:pt>
                <c:pt idx="45">
                  <c:v>1.7054113744246043E-63</c:v>
                </c:pt>
                <c:pt idx="46">
                  <c:v>4.3245661862047164E-63</c:v>
                </c:pt>
                <c:pt idx="47">
                  <c:v>1.0934274105657422E-62</c:v>
                </c:pt>
                <c:pt idx="48">
                  <c:v>2.7565849510438658E-62</c:v>
                </c:pt>
                <c:pt idx="49">
                  <c:v>6.9292594139313025E-62</c:v>
                </c:pt>
                <c:pt idx="50">
                  <c:v>1.7367458736307282E-61</c:v>
                </c:pt>
                <c:pt idx="51">
                  <c:v>4.3402999758591961E-61</c:v>
                </c:pt>
                <c:pt idx="52">
                  <c:v>1.0815266681138841E-60</c:v>
                </c:pt>
                <c:pt idx="53">
                  <c:v>2.687130352079399E-60</c:v>
                </c:pt>
                <c:pt idx="54">
                  <c:v>6.6569340097629299E-60</c:v>
                </c:pt>
                <c:pt idx="55">
                  <c:v>1.6443481902830412E-59</c:v>
                </c:pt>
                <c:pt idx="56">
                  <c:v>4.0499282867088687E-59</c:v>
                </c:pt>
                <c:pt idx="57">
                  <c:v>9.9456895099373414E-59</c:v>
                </c:pt>
                <c:pt idx="58">
                  <c:v>2.4353224737954071E-58</c:v>
                </c:pt>
                <c:pt idx="59">
                  <c:v>5.9458243002047925E-58</c:v>
                </c:pt>
                <c:pt idx="60">
                  <c:v>1.447443706165017E-57</c:v>
                </c:pt>
                <c:pt idx="61">
                  <c:v>3.5133814851269871E-57</c:v>
                </c:pt>
                <c:pt idx="62">
                  <c:v>8.5032108848497189E-57</c:v>
                </c:pt>
                <c:pt idx="63">
                  <c:v>2.0519870100821452E-56</c:v>
                </c:pt>
                <c:pt idx="64">
                  <c:v>4.9374223650116292E-56</c:v>
                </c:pt>
                <c:pt idx="65">
                  <c:v>1.184567923133964E-55</c:v>
                </c:pt>
                <c:pt idx="66">
                  <c:v>2.833698707277414E-55</c:v>
                </c:pt>
                <c:pt idx="67">
                  <c:v>6.7589835804978818E-55</c:v>
                </c:pt>
                <c:pt idx="68">
                  <c:v>1.6074709247381735E-54</c:v>
                </c:pt>
                <c:pt idx="69">
                  <c:v>3.8118769843378901E-54</c:v>
                </c:pt>
                <c:pt idx="70">
                  <c:v>9.0129848856113305E-54</c:v>
                </c:pt>
                <c:pt idx="71">
                  <c:v>2.1248702903152964E-53</c:v>
                </c:pt>
                <c:pt idx="72">
                  <c:v>4.9949393743286597E-53</c:v>
                </c:pt>
                <c:pt idx="73">
                  <c:v>1.170744251434496E-52</c:v>
                </c:pt>
                <c:pt idx="74">
                  <c:v>2.7360741448513381E-52</c:v>
                </c:pt>
                <c:pt idx="75">
                  <c:v>6.3756975354484475E-52</c:v>
                </c:pt>
                <c:pt idx="76">
                  <c:v>1.4813632456065926E-51</c:v>
                </c:pt>
                <c:pt idx="77">
                  <c:v>3.4318590281539228E-51</c:v>
                </c:pt>
                <c:pt idx="78">
                  <c:v>7.927410182495697E-51</c:v>
                </c:pt>
                <c:pt idx="79">
                  <c:v>1.8258589977485958E-50</c:v>
                </c:pt>
                <c:pt idx="80">
                  <c:v>4.1931187069921753E-50</c:v>
                </c:pt>
                <c:pt idx="81">
                  <c:v>9.6015443962389223E-50</c:v>
                </c:pt>
                <c:pt idx="82">
                  <c:v>2.1921943134599939E-49</c:v>
                </c:pt>
                <c:pt idx="83">
                  <c:v>4.9905799203914811E-49</c:v>
                </c:pt>
                <c:pt idx="84">
                  <c:v>1.1328098025470542E-48</c:v>
                </c:pt>
                <c:pt idx="85">
                  <c:v>2.5638758850671315E-48</c:v>
                </c:pt>
                <c:pt idx="86">
                  <c:v>5.7859011843865101E-48</c:v>
                </c:pt>
                <c:pt idx="87">
                  <c:v>1.3019042429453043E-47</c:v>
                </c:pt>
                <c:pt idx="88">
                  <c:v>2.920929588820015E-47</c:v>
                </c:pt>
                <c:pt idx="89">
                  <c:v>6.5342711066790745E-47</c:v>
                </c:pt>
                <c:pt idx="90">
                  <c:v>1.4574955121869883E-46</c:v>
                </c:pt>
                <c:pt idx="91">
                  <c:v>3.2415395032754723E-46</c:v>
                </c:pt>
                <c:pt idx="92">
                  <c:v>7.1883535043782739E-46</c:v>
                </c:pt>
                <c:pt idx="93">
                  <c:v>1.5894305267359455E-45</c:v>
                </c:pt>
                <c:pt idx="94">
                  <c:v>3.5041903461363111E-45</c:v>
                </c:pt>
                <c:pt idx="95">
                  <c:v>7.7031409288105792E-45</c:v>
                </c:pt>
                <c:pt idx="96">
                  <c:v>1.6884259307220537E-44</c:v>
                </c:pt>
                <c:pt idx="97">
                  <c:v>3.6900325659565259E-44</c:v>
                </c:pt>
                <c:pt idx="98">
                  <c:v>8.0410432885943433E-44</c:v>
                </c:pt>
                <c:pt idx="99">
                  <c:v>1.7471436608277977E-43</c:v>
                </c:pt>
                <c:pt idx="100">
                  <c:v>3.7851129969045236E-43</c:v>
                </c:pt>
                <c:pt idx="101">
                  <c:v>8.176418209685234E-43</c:v>
                </c:pt>
                <c:pt idx="102">
                  <c:v>1.7610892256550525E-42</c:v>
                </c:pt>
                <c:pt idx="103">
                  <c:v>3.782105498251856E-42</c:v>
                </c:pt>
                <c:pt idx="104">
                  <c:v>8.0987861836439462E-42</c:v>
                </c:pt>
                <c:pt idx="105">
                  <c:v>1.7291801570715676E-41</c:v>
                </c:pt>
                <c:pt idx="106">
                  <c:v>3.6812436981879328E-41</c:v>
                </c:pt>
                <c:pt idx="107">
                  <c:v>7.8141709798845888E-41</c:v>
                </c:pt>
                <c:pt idx="108">
                  <c:v>1.6538848395376361E-40</c:v>
                </c:pt>
                <c:pt idx="109">
                  <c:v>3.4902910073335745E-40</c:v>
                </c:pt>
                <c:pt idx="110">
                  <c:v>7.3443273502780113E-40</c:v>
                </c:pt>
                <c:pt idx="111">
                  <c:v>1.5409070036486444E-39</c:v>
                </c:pt>
                <c:pt idx="112">
                  <c:v>3.2235532431339005E-39</c:v>
                </c:pt>
                <c:pt idx="113">
                  <c:v>6.7239934553478237E-39</c:v>
                </c:pt>
                <c:pt idx="114">
                  <c:v>1.3984718597053841E-38</c:v>
                </c:pt>
                <c:pt idx="115">
                  <c:v>2.9001081726366555E-38</c:v>
                </c:pt>
                <c:pt idx="116">
                  <c:v>5.9966496750521131E-38</c:v>
                </c:pt>
                <c:pt idx="117">
                  <c:v>1.2363378763466928E-37</c:v>
                </c:pt>
                <c:pt idx="118">
                  <c:v>2.5415560183299759E-37</c:v>
                </c:pt>
                <c:pt idx="119">
                  <c:v>5.2095020576539527E-37</c:v>
                </c:pt>
                <c:pt idx="120">
                  <c:v>1.0646987812583527E-36</c:v>
                </c:pt>
                <c:pt idx="121">
                  <c:v>2.1696581671838746E-36</c:v>
                </c:pt>
                <c:pt idx="122">
                  <c:v>4.4084903007294021E-36</c:v>
                </c:pt>
                <c:pt idx="123">
                  <c:v>8.9314604467203441E-36</c:v>
                </c:pt>
                <c:pt idx="124">
                  <c:v>1.8042183040173545E-35</c:v>
                </c:pt>
                <c:pt idx="125">
                  <c:v>3.6340400160955928E-35</c:v>
                </c:pt>
                <c:pt idx="126">
                  <c:v>7.2983442009374976E-35</c:v>
                </c:pt>
                <c:pt idx="127">
                  <c:v>1.4614803930398493E-34</c:v>
                </c:pt>
                <c:pt idx="128">
                  <c:v>2.9180696972274404E-34</c:v>
                </c:pt>
                <c:pt idx="129">
                  <c:v>5.8094142219529877E-34</c:v>
                </c:pt>
                <c:pt idx="130">
                  <c:v>1.1531957735127208E-33</c:v>
                </c:pt>
                <c:pt idx="131">
                  <c:v>2.2824840743730432E-33</c:v>
                </c:pt>
                <c:pt idx="132">
                  <c:v>4.5044989034076882E-33</c:v>
                </c:pt>
                <c:pt idx="133">
                  <c:v>8.8637853536908954E-33</c:v>
                </c:pt>
                <c:pt idx="134">
                  <c:v>1.7391057508021747E-32</c:v>
                </c:pt>
                <c:pt idx="135">
                  <c:v>3.4022542663653428E-32</c:v>
                </c:pt>
                <c:pt idx="136">
                  <c:v>6.6365375962801755E-32</c:v>
                </c:pt>
                <c:pt idx="137">
                  <c:v>1.2907744678584303E-31</c:v>
                </c:pt>
                <c:pt idx="138">
                  <c:v>2.5031863910178806E-31</c:v>
                </c:pt>
                <c:pt idx="139">
                  <c:v>4.8402748949671669E-31</c:v>
                </c:pt>
                <c:pt idx="140">
                  <c:v>9.3321321734571802E-31</c:v>
                </c:pt>
                <c:pt idx="141">
                  <c:v>1.794013680878862E-30</c:v>
                </c:pt>
                <c:pt idx="142">
                  <c:v>3.4387819265320115E-30</c:v>
                </c:pt>
                <c:pt idx="143">
                  <c:v>6.5723023745928763E-30</c:v>
                </c:pt>
                <c:pt idx="144">
                  <c:v>1.2524616939041281E-29</c:v>
                </c:pt>
                <c:pt idx="145">
                  <c:v>2.3798269786855237E-29</c:v>
                </c:pt>
                <c:pt idx="146">
                  <c:v>4.5087933475167555E-29</c:v>
                </c:pt>
                <c:pt idx="147">
                  <c:v>8.5174441257763445E-29</c:v>
                </c:pt>
                <c:pt idx="148">
                  <c:v>1.604324705785066E-28</c:v>
                </c:pt>
                <c:pt idx="149">
                  <c:v>3.0130703039690604E-28</c:v>
                </c:pt>
                <c:pt idx="150">
                  <c:v>5.6423532754784295E-28</c:v>
                </c:pt>
                <c:pt idx="151">
                  <c:v>1.0535260999480643E-27</c:v>
                </c:pt>
                <c:pt idx="152">
                  <c:v>1.9613917289800253E-27</c:v>
                </c:pt>
                <c:pt idx="153">
                  <c:v>3.6409724724685183E-27</c:v>
                </c:pt>
                <c:pt idx="154">
                  <c:v>6.7391398187585086E-27</c:v>
                </c:pt>
                <c:pt idx="155">
                  <c:v>1.2437284071186927E-26</c:v>
                </c:pt>
                <c:pt idx="156">
                  <c:v>2.2886567171518776E-26</c:v>
                </c:pt>
                <c:pt idx="157">
                  <c:v>4.1992310825540779E-26</c:v>
                </c:pt>
                <c:pt idx="158">
                  <c:v>7.6823291036737326E-26</c:v>
                </c:pt>
                <c:pt idx="159">
                  <c:v>1.4013610975932274E-25</c:v>
                </c:pt>
                <c:pt idx="160">
                  <c:v>2.5488320635369077E-25</c:v>
                </c:pt>
                <c:pt idx="161">
                  <c:v>4.6223880526536629E-25</c:v>
                </c:pt>
                <c:pt idx="162">
                  <c:v>8.3584470914553142E-25</c:v>
                </c:pt>
                <c:pt idx="163">
                  <c:v>1.5070192819152846E-24</c:v>
                </c:pt>
                <c:pt idx="164">
                  <c:v>2.7092309971784061E-24</c:v>
                </c:pt>
                <c:pt idx="165">
                  <c:v>4.8563197990752511E-24</c:v>
                </c:pt>
                <c:pt idx="166">
                  <c:v>8.67965645927141E-24</c:v>
                </c:pt>
                <c:pt idx="167">
                  <c:v>1.5467916166280712E-23</c:v>
                </c:pt>
                <c:pt idx="168">
                  <c:v>2.7484959325227073E-23</c:v>
                </c:pt>
                <c:pt idx="169">
                  <c:v>4.8695900698866006E-23</c:v>
                </c:pt>
                <c:pt idx="170">
                  <c:v>8.602481022228457E-23</c:v>
                </c:pt>
                <c:pt idx="171">
                  <c:v>1.5152666291158908E-22</c:v>
                </c:pt>
                <c:pt idx="172">
                  <c:v>2.6612667627302691E-22</c:v>
                </c:pt>
                <c:pt idx="173">
                  <c:v>4.6603847952363545E-22</c:v>
                </c:pt>
                <c:pt idx="174">
                  <c:v>8.1374654736657436E-22</c:v>
                </c:pt>
                <c:pt idx="175">
                  <c:v>1.4167413075553538E-21</c:v>
                </c:pt>
                <c:pt idx="176">
                  <c:v>2.4593818860140857E-21</c:v>
                </c:pt>
                <c:pt idx="177">
                  <c:v>4.256919120712176E-21</c:v>
                </c:pt>
                <c:pt idx="178">
                  <c:v>7.3468105892200064E-21</c:v>
                </c:pt>
                <c:pt idx="179">
                  <c:v>1.264259725613609E-20</c:v>
                </c:pt>
                <c:pt idx="180">
                  <c:v>2.1692408723229838E-20</c:v>
                </c:pt>
                <c:pt idx="181">
                  <c:v>3.7111906875325125E-20</c:v>
                </c:pt>
                <c:pt idx="182">
                  <c:v>6.3307151993974713E-20</c:v>
                </c:pt>
                <c:pt idx="183">
                  <c:v>1.0767783090638314E-19</c:v>
                </c:pt>
                <c:pt idx="184">
                  <c:v>1.8261390187727476E-19</c:v>
                </c:pt>
                <c:pt idx="185">
                  <c:v>3.087986473143178E-19</c:v>
                </c:pt>
                <c:pt idx="186">
                  <c:v>5.2065609644498532E-19</c:v>
                </c:pt>
                <c:pt idx="187">
                  <c:v>8.7530728343060956E-19</c:v>
                </c:pt>
                <c:pt idx="188">
                  <c:v>1.4672500806504648E-18</c:v>
                </c:pt>
                <c:pt idx="189">
                  <c:v>2.452346072825531E-18</c:v>
                </c:pt>
                <c:pt idx="190">
                  <c:v>4.0868941369526688E-18</c:v>
                </c:pt>
                <c:pt idx="191">
                  <c:v>6.7910829426104522E-18</c:v>
                </c:pt>
                <c:pt idx="192">
                  <c:v>1.1251714314198086E-17</c:v>
                </c:pt>
                <c:pt idx="193">
                  <c:v>1.8587987605873188E-17</c:v>
                </c:pt>
                <c:pt idx="194">
                  <c:v>3.0618229026675328E-17</c:v>
                </c:pt>
                <c:pt idx="195">
                  <c:v>5.028770035422686E-17</c:v>
                </c:pt>
                <c:pt idx="196">
                  <c:v>8.2352635069626198E-17</c:v>
                </c:pt>
                <c:pt idx="197">
                  <c:v>1.3447056811480295E-16</c:v>
                </c:pt>
                <c:pt idx="198">
                  <c:v>2.1893288241843512E-16</c:v>
                </c:pt>
                <c:pt idx="199">
                  <c:v>3.5540928189066088E-16</c:v>
                </c:pt>
                <c:pt idx="200">
                  <c:v>5.7528169054358536E-16</c:v>
                </c:pt>
                <c:pt idx="201">
                  <c:v>9.2846674637626594E-16</c:v>
                </c:pt>
                <c:pt idx="202">
                  <c:v>1.4941223808428983E-15</c:v>
                </c:pt>
                <c:pt idx="203">
                  <c:v>2.3973972572148062E-15</c:v>
                </c:pt>
                <c:pt idx="204">
                  <c:v>3.8355518020087785E-15</c:v>
                </c:pt>
                <c:pt idx="205">
                  <c:v>6.11856695149984E-15</c:v>
                </c:pt>
                <c:pt idx="206">
                  <c:v>9.7320783388358934E-15</c:v>
                </c:pt>
                <c:pt idx="207">
                  <c:v>1.5434603993209471E-14</c:v>
                </c:pt>
                <c:pt idx="208">
                  <c:v>2.4407281037694185E-14</c:v>
                </c:pt>
                <c:pt idx="209">
                  <c:v>3.8483744978178667E-14</c:v>
                </c:pt>
                <c:pt idx="210">
                  <c:v>6.0501935705314092E-14</c:v>
                </c:pt>
                <c:pt idx="211">
                  <c:v>9.4840803998859241E-14</c:v>
                </c:pt>
                <c:pt idx="212">
                  <c:v>1.4823651619281137E-13</c:v>
                </c:pt>
                <c:pt idx="213">
                  <c:v>2.3101979179474071E-13</c:v>
                </c:pt>
                <c:pt idx="214">
                  <c:v>3.5898573550073933E-13</c:v>
                </c:pt>
                <c:pt idx="215">
                  <c:v>5.5621053623760275E-13</c:v>
                </c:pt>
                <c:pt idx="216">
                  <c:v>8.5928107392612424E-13</c:v>
                </c:pt>
                <c:pt idx="217">
                  <c:v>1.3236260226411554E-12</c:v>
                </c:pt>
                <c:pt idx="218">
                  <c:v>2.0329624773747423E-12</c:v>
                </c:pt>
                <c:pt idx="219">
                  <c:v>3.1133464016092518E-12</c:v>
                </c:pt>
                <c:pt idx="220">
                  <c:v>4.7540039866256447E-12</c:v>
                </c:pt>
                <c:pt idx="221">
                  <c:v>7.2381179215456209E-12</c:v>
                </c:pt>
                <c:pt idx="222">
                  <c:v>1.0988180439106101E-11</c:v>
                </c:pt>
                <c:pt idx="223">
                  <c:v>1.6632591687592289E-11</c:v>
                </c:pt>
                <c:pt idx="224">
                  <c:v>2.5103142156978382E-11</c:v>
                </c:pt>
                <c:pt idx="225">
                  <c:v>3.7777243047914788E-11</c:v>
                </c:pt>
                <c:pt idx="226">
                  <c:v>5.6684778071105334E-11</c:v>
                </c:pt>
                <c:pt idx="227">
                  <c:v>8.4807967789868497E-11</c:v>
                </c:pt>
                <c:pt idx="228">
                  <c:v>1.2651466737306895E-10</c:v>
                </c:pt>
                <c:pt idx="229">
                  <c:v>1.8818244850631625E-10</c:v>
                </c:pt>
                <c:pt idx="230">
                  <c:v>2.7909455745393028E-10</c:v>
                </c:pt>
                <c:pt idx="231">
                  <c:v>4.1272201536738491E-10</c:v>
                </c:pt>
                <c:pt idx="232">
                  <c:v>6.0855231544801612E-10</c:v>
                </c:pt>
                <c:pt idx="233">
                  <c:v>8.9468924826839293E-10</c:v>
                </c:pt>
                <c:pt idx="234">
                  <c:v>1.3115369576292033E-9</c:v>
                </c:pt>
                <c:pt idx="235">
                  <c:v>1.9170033122187122E-9</c:v>
                </c:pt>
                <c:pt idx="236">
                  <c:v>2.7938250630283194E-9</c:v>
                </c:pt>
                <c:pt idx="237">
                  <c:v>4.0598460964369131E-9</c:v>
                </c:pt>
                <c:pt idx="238">
                  <c:v>5.8823917950391499E-9</c:v>
                </c:pt>
                <c:pt idx="239">
                  <c:v>8.4983055076094123E-9</c:v>
                </c:pt>
                <c:pt idx="240">
                  <c:v>1.2241784992141755E-8</c:v>
                </c:pt>
                <c:pt idx="241">
                  <c:v>1.7582926918234506E-8</c:v>
                </c:pt>
                <c:pt idx="242">
                  <c:v>2.5180920971022927E-8</c:v>
                </c:pt>
                <c:pt idx="243">
                  <c:v>3.595721646486021E-8</c:v>
                </c:pt>
                <c:pt idx="244">
                  <c:v>5.1195823680171715E-8</c:v>
                </c:pt>
                <c:pt idx="245">
                  <c:v>7.2680351720573326E-8</c:v>
                </c:pt>
                <c:pt idx="246">
                  <c:v>1.0288060784104686E-7</c:v>
                </c:pt>
                <c:pt idx="247">
                  <c:v>1.4520582485759193E-7</c:v>
                </c:pt>
                <c:pt idx="248">
                  <c:v>2.0434714314399392E-7</c:v>
                </c:pt>
                <c:pt idx="249">
                  <c:v>2.8673923238602257E-7</c:v>
                </c:pt>
                <c:pt idx="250">
                  <c:v>4.0118037651134546E-7</c:v>
                </c:pt>
                <c:pt idx="251">
                  <c:v>5.5966256750574248E-7</c:v>
                </c:pt>
                <c:pt idx="252">
                  <c:v>7.7847891621755766E-7</c:v>
                </c:pt>
                <c:pt idx="253">
                  <c:v>1.0796959315630416E-6</c:v>
                </c:pt>
                <c:pt idx="254">
                  <c:v>1.4931041081966635E-6</c:v>
                </c:pt>
                <c:pt idx="255">
                  <c:v>2.0587932298868617E-6</c:v>
                </c:pt>
                <c:pt idx="256">
                  <c:v>2.8305405964174603E-6</c:v>
                </c:pt>
                <c:pt idx="257">
                  <c:v>3.8802531502086238E-6</c:v>
                </c:pt>
                <c:pt idx="258">
                  <c:v>5.3037707984474241E-6</c:v>
                </c:pt>
                <c:pt idx="259">
                  <c:v>7.2284212015263804E-6</c:v>
                </c:pt>
                <c:pt idx="260">
                  <c:v>9.8228196378734165E-6</c:v>
                </c:pt>
                <c:pt idx="261">
                  <c:v>1.3309535657627806E-5</c:v>
                </c:pt>
                <c:pt idx="262">
                  <c:v>1.7981406285744867E-5</c:v>
                </c:pt>
                <c:pt idx="263">
                  <c:v>2.4222469587735741E-5</c:v>
                </c:pt>
                <c:pt idx="264">
                  <c:v>3.2534729495717316E-5</c:v>
                </c:pt>
                <c:pt idx="265">
                  <c:v>4.3572250993427088E-5</c:v>
                </c:pt>
                <c:pt idx="266">
                  <c:v>5.8184433286991834E-5</c:v>
                </c:pt>
                <c:pt idx="267">
                  <c:v>7.7470727842576725E-5</c:v>
                </c:pt>
                <c:pt idx="268">
                  <c:v>1.0284956975876887E-4</c:v>
                </c:pt>
                <c:pt idx="269">
                  <c:v>1.3614488766076888E-4</c:v>
                </c:pt>
                <c:pt idx="270">
                  <c:v>1.7969426309138461E-4</c:v>
                </c:pt>
                <c:pt idx="271">
                  <c:v>2.3648364014377025E-4</c:v>
                </c:pt>
                <c:pt idx="272">
                  <c:v>3.1031445553413516E-4</c:v>
                </c:pt>
                <c:pt idx="273">
                  <c:v>4.0601018458373496E-4</c:v>
                </c:pt>
                <c:pt idx="274">
                  <c:v>5.2967059579252078E-4</c:v>
                </c:pt>
                <c:pt idx="275">
                  <c:v>6.8898349139426913E-4</c:v>
                </c:pt>
                <c:pt idx="276">
                  <c:v>8.9360539765229456E-4</c:v>
                </c:pt>
                <c:pt idx="277">
                  <c:v>1.1556245684809525E-3</c:v>
                </c:pt>
                <c:pt idx="278">
                  <c:v>1.4901217878969726E-3</c:v>
                </c:pt>
                <c:pt idx="279">
                  <c:v>1.9158468040616594E-3</c:v>
                </c:pt>
                <c:pt idx="280">
                  <c:v>2.4560307978495422E-3</c:v>
                </c:pt>
                <c:pt idx="281">
                  <c:v>3.1393580706605044E-3</c:v>
                </c:pt>
                <c:pt idx="282">
                  <c:v>4.0011231085979003E-3</c:v>
                </c:pt>
                <c:pt idx="283">
                  <c:v>5.0846023093079297E-3</c:v>
                </c:pt>
                <c:pt idx="284">
                  <c:v>6.4426728955181336E-3</c:v>
                </c:pt>
                <c:pt idx="285">
                  <c:v>8.1397148199787682E-3</c:v>
                </c:pt>
                <c:pt idx="286">
                  <c:v>1.0253834704781624E-2</c:v>
                </c:pt>
                <c:pt idx="287">
                  <c:v>1.2879453947221451E-2</c:v>
                </c:pt>
                <c:pt idx="288">
                  <c:v>1.6130305932724857E-2</c:v>
                </c:pt>
                <c:pt idx="289">
                  <c:v>2.014288966662748E-2</c:v>
                </c:pt>
                <c:pt idx="290">
                  <c:v>2.5080428886654887E-2</c:v>
                </c:pt>
                <c:pt idx="291">
                  <c:v>3.113738663527596E-2</c:v>
                </c:pt>
                <c:pt idx="292">
                  <c:v>3.8544585118894685E-2</c:v>
                </c:pt>
                <c:pt idx="293">
                  <c:v>4.7574979194214287E-2</c:v>
                </c:pt>
                <c:pt idx="294">
                  <c:v>5.8550128717801651E-2</c:v>
                </c:pt>
                <c:pt idx="295">
                  <c:v>7.1847409969786641E-2</c:v>
                </c:pt>
                <c:pt idx="296">
                  <c:v>8.7907999102749823E-2</c:v>
                </c:pt>
                <c:pt idx="297">
                  <c:v>0.10724565076019305</c:v>
                </c:pt>
                <c:pt idx="298">
                  <c:v>0.1304562823475923</c:v>
                </c:pt>
                <c:pt idx="299">
                  <c:v>0.15822835863034268</c:v>
                </c:pt>
                <c:pt idx="300">
                  <c:v>0.19135405215460641</c:v>
                </c:pt>
                <c:pt idx="301">
                  <c:v>0.23074113220180778</c:v>
                </c:pt>
                <c:pt idx="302">
                  <c:v>0.27742550851824005</c:v>
                </c:pt>
                <c:pt idx="303">
                  <c:v>0.33258432584189795</c:v>
                </c:pt>
                <c:pt idx="304">
                  <c:v>0.39754947138742236</c:v>
                </c:pt>
                <c:pt idx="305">
                  <c:v>0.47382132014231193</c:v>
                </c:pt>
                <c:pt idx="306">
                  <c:v>0.56308250246227598</c:v>
                </c:pt>
                <c:pt idx="307">
                  <c:v>0.66721143556478035</c:v>
                </c:pt>
                <c:pt idx="308">
                  <c:v>0.78829531583059764</c:v>
                </c:pt>
                <c:pt idx="309">
                  <c:v>0.92864222329083057</c:v>
                </c:pt>
                <c:pt idx="310">
                  <c:v>1.0907919443963749</c:v>
                </c:pt>
                <c:pt idx="311">
                  <c:v>1.2775250755188194</c:v>
                </c:pt>
                <c:pt idx="312">
                  <c:v>1.4918699291315554</c:v>
                </c:pt>
                <c:pt idx="313">
                  <c:v>1.7371067289670721</c:v>
                </c:pt>
                <c:pt idx="314">
                  <c:v>2.0167685515636782</c:v>
                </c:pt>
                <c:pt idx="315">
                  <c:v>2.3346384513968919</c:v>
                </c:pt>
                <c:pt idx="316">
                  <c:v>2.6947421973660459</c:v>
                </c:pt>
                <c:pt idx="317">
                  <c:v>3.1013360517779995</c:v>
                </c:pt>
                <c:pt idx="318">
                  <c:v>3.5588890410931504</c:v>
                </c:pt>
                <c:pt idx="319">
                  <c:v>4.072059202512091</c:v>
                </c:pt>
                <c:pt idx="320">
                  <c:v>4.6456633435162056</c:v>
                </c:pt>
                <c:pt idx="321">
                  <c:v>5.2846399238500785</c:v>
                </c:pt>
                <c:pt idx="322">
                  <c:v>5.9940047626807837</c:v>
                </c:pt>
                <c:pt idx="323">
                  <c:v>6.7787993870436107</c:v>
                </c:pt>
                <c:pt idx="324">
                  <c:v>7.6440319721579586</c:v>
                </c:pt>
                <c:pt idx="325">
                  <c:v>8.5946109779642885</c:v>
                </c:pt>
                <c:pt idx="326">
                  <c:v>9.6352717582726655</c:v>
                </c:pt>
                <c:pt idx="327">
                  <c:v>10.770496606382814</c:v>
                </c:pt>
                <c:pt idx="328">
                  <c:v>12.004428901110348</c:v>
                </c:pt>
                <c:pt idx="329">
                  <c:v>13.340782225649283</c:v>
                </c:pt>
                <c:pt idx="330">
                  <c:v>14.782745543809805</c:v>
                </c:pt>
                <c:pt idx="331">
                  <c:v>16.332885728840111</c:v>
                </c:pt>
                <c:pt idx="332">
                  <c:v>17.993048942703627</c:v>
                </c:pt>
                <c:pt idx="333">
                  <c:v>19.764262552442556</c:v>
                </c:pt>
                <c:pt idx="334">
                  <c:v>21.646639438045597</c:v>
                </c:pt>
                <c:pt idx="335">
                  <c:v>23.639286686135865</c:v>
                </c:pt>
                <c:pt idx="336">
                  <c:v>25.740220769630803</c:v>
                </c:pt>
                <c:pt idx="337">
                  <c:v>27.946291378164279</c:v>
                </c:pt>
                <c:pt idx="338">
                  <c:v>30.253116082595358</c:v>
                </c:pt>
                <c:pt idx="339">
                  <c:v>32.655027984033218</c:v>
                </c:pt>
                <c:pt idx="340">
                  <c:v>35.145038409662654</c:v>
                </c:pt>
                <c:pt idx="341">
                  <c:v>37.714816572493845</c:v>
                </c:pt>
                <c:pt idx="342">
                  <c:v>40.354687908484557</c:v>
                </c:pt>
                <c:pt idx="343">
                  <c:v>43.053652542523885</c:v>
                </c:pt>
                <c:pt idx="344">
                  <c:v>45.799425020229464</c:v>
                </c:pt>
                <c:pt idx="345">
                  <c:v>48.578496074405983</c:v>
                </c:pt>
                <c:pt idx="346">
                  <c:v>51.376216785568126</c:v>
                </c:pt>
                <c:pt idx="347">
                  <c:v>54.176905048772767</c:v>
                </c:pt>
                <c:pt idx="348">
                  <c:v>56.963973786508191</c:v>
                </c:pt>
                <c:pt idx="349">
                  <c:v>59.72007985891176</c:v>
                </c:pt>
                <c:pt idx="350">
                  <c:v>62.42729213167307</c:v>
                </c:pt>
                <c:pt idx="351">
                  <c:v>65.067276680840493</c:v>
                </c:pt>
                <c:pt idx="352">
                  <c:v>67.621496655822781</c:v>
                </c:pt>
                <c:pt idx="353">
                  <c:v>70.071423901345653</c:v>
                </c:pt>
                <c:pt idx="354">
                  <c:v>72.3987590677242</c:v>
                </c:pt>
                <c:pt idx="355">
                  <c:v>74.585656629853972</c:v>
                </c:pt>
                <c:pt idx="356">
                  <c:v>76.614950998769388</c:v>
                </c:pt>
                <c:pt idx="357">
                  <c:v>78.470379754576356</c:v>
                </c:pt>
                <c:pt idx="358">
                  <c:v>80.136799963587038</c:v>
                </c:pt>
                <c:pt idx="359">
                  <c:v>81.600393569131043</c:v>
                </c:pt>
                <c:pt idx="360">
                  <c:v>82.848857967742816</c:v>
                </c:pt>
                <c:pt idx="361">
                  <c:v>83.871578098777306</c:v>
                </c:pt>
                <c:pt idx="362">
                  <c:v>84.659776682562494</c:v>
                </c:pt>
                <c:pt idx="363">
                  <c:v>85.206639633956556</c:v>
                </c:pt>
                <c:pt idx="364">
                  <c:v>85.507414145247381</c:v>
                </c:pt>
                <c:pt idx="365">
                  <c:v>85.559477463728939</c:v>
                </c:pt>
                <c:pt idx="366">
                  <c:v>85.362374972106693</c:v>
                </c:pt>
                <c:pt idx="367">
                  <c:v>84.917826798271435</c:v>
                </c:pt>
                <c:pt idx="368">
                  <c:v>84.229702820088875</c:v>
                </c:pt>
                <c:pt idx="369">
                  <c:v>83.30396657320766</c:v>
                </c:pt>
                <c:pt idx="370">
                  <c:v>82.148589198995566</c:v>
                </c:pt>
                <c:pt idx="371">
                  <c:v>80.773435169308172</c:v>
                </c:pt>
                <c:pt idx="372">
                  <c:v>79.190122079277515</c:v>
                </c:pt>
                <c:pt idx="373">
                  <c:v>77.411857294780845</c:v>
                </c:pt>
                <c:pt idx="374">
                  <c:v>75.453254665765243</c:v>
                </c:pt>
                <c:pt idx="375">
                  <c:v>73.330134859752732</c:v>
                </c:pt>
                <c:pt idx="376">
                  <c:v>71.059313124939337</c:v>
                </c:pt>
                <c:pt idx="377">
                  <c:v>68.65837845387837</c:v>
                </c:pt>
                <c:pt idx="378">
                  <c:v>66.145468185270516</c:v>
                </c:pt>
                <c:pt idx="379">
                  <c:v>63.539042053825774</c:v>
                </c:pt>
                <c:pt idx="380">
                  <c:v>60.857659579289383</c:v>
                </c:pt>
                <c:pt idx="381">
                  <c:v>58.119764482611437</c:v>
                </c:pt>
                <c:pt idx="382">
                  <c:v>55.343479536990294</c:v>
                </c:pt>
                <c:pt idx="383">
                  <c:v>52.546414914886988</c:v>
                </c:pt>
                <c:pt idx="384">
                  <c:v>49.745492690726195</c:v>
                </c:pt>
                <c:pt idx="385">
                  <c:v>46.956789714762294</c:v>
                </c:pt>
                <c:pt idx="386">
                  <c:v>44.195400600594091</c:v>
                </c:pt>
                <c:pt idx="387">
                  <c:v>41.475322081033845</c:v>
                </c:pt>
                <c:pt idx="388">
                  <c:v>38.809359494469007</c:v>
                </c:pt>
                <c:pt idx="389">
                  <c:v>36.209055684952396</c:v>
                </c:pt>
                <c:pt idx="390">
                  <c:v>33.684642139233951</c:v>
                </c:pt>
                <c:pt idx="391">
                  <c:v>31.245011757880977</c:v>
                </c:pt>
                <c:pt idx="392">
                  <c:v>28.897712271502733</c:v>
                </c:pt>
                <c:pt idx="393">
                  <c:v>26.648958975655674</c:v>
                </c:pt>
                <c:pt idx="394">
                  <c:v>24.503665173261833</c:v>
                </c:pt>
                <c:pt idx="395">
                  <c:v>22.465488485470658</c:v>
                </c:pt>
                <c:pt idx="396">
                  <c:v>20.536891022324362</c:v>
                </c:pt>
                <c:pt idx="397">
                  <c:v>18.719211292576819</c:v>
                </c:pt>
                <c:pt idx="398">
                  <c:v>17.012745676762179</c:v>
                </c:pt>
                <c:pt idx="399">
                  <c:v>15.41683728493396</c:v>
                </c:pt>
                <c:pt idx="400">
                  <c:v>13.929970066622637</c:v>
                </c:pt>
                <c:pt idx="401">
                  <c:v>12.549866130020876</c:v>
                </c:pt>
                <c:pt idx="402">
                  <c:v>11.273584353667527</c:v>
                </c:pt>
                <c:pt idx="403">
                  <c:v>10.097618531115534</c:v>
                </c:pt>
                <c:pt idx="404">
                  <c:v>9.0179934697068376</c:v>
                </c:pt>
                <c:pt idx="405">
                  <c:v>8.0303576623089157</c:v>
                </c:pt>
                <c:pt idx="406">
                  <c:v>7.130071359013467</c:v>
                </c:pt>
                <c:pt idx="407">
                  <c:v>6.3122890778725891</c:v>
                </c:pt>
                <c:pt idx="408">
                  <c:v>5.5720358044361502</c:v>
                </c:pt>
                <c:pt idx="409">
                  <c:v>4.9042763341391753</c:v>
                </c:pt>
                <c:pt idx="410">
                  <c:v>4.3039774043213761</c:v>
                </c:pt>
                <c:pt idx="411">
                  <c:v>3.7661624419773858</c:v>
                </c:pt>
                <c:pt idx="412">
                  <c:v>3.2859589146629595</c:v>
                </c:pt>
                <c:pt idx="413">
                  <c:v>2.8586384147491004</c:v>
                </c:pt>
                <c:pt idx="414">
                  <c:v>2.4796497294769551</c:v>
                </c:pt>
                <c:pt idx="415">
                  <c:v>2.1446452509290639</c:v>
                </c:pt>
                <c:pt idx="416">
                  <c:v>1.8495011609668885</c:v>
                </c:pt>
                <c:pt idx="417">
                  <c:v>1.5903318872262673</c:v>
                </c:pt>
                <c:pt idx="418">
                  <c:v>1.3634993684995884</c:v>
                </c:pt>
                <c:pt idx="419">
                  <c:v>1.1656176926791286</c:v>
                </c:pt>
                <c:pt idx="420">
                  <c:v>0.99355367977809106</c:v>
                </c:pt>
                <c:pt idx="421">
                  <c:v>0.84442397818350023</c:v>
                </c:pt>
                <c:pt idx="422">
                  <c:v>0.71558922634772459</c:v>
                </c:pt>
                <c:pt idx="423">
                  <c:v>0.60464580662325995</c:v>
                </c:pt>
                <c:pt idx="424">
                  <c:v>0.50941568486554301</c:v>
                </c:pt>
                <c:pt idx="425">
                  <c:v>0.42793479075730967</c:v>
                </c:pt>
                <c:pt idx="426">
                  <c:v>0.35844035125971857</c:v>
                </c:pt>
                <c:pt idx="427">
                  <c:v>0.29935754482900823</c:v>
                </c:pt>
                <c:pt idx="428">
                  <c:v>0.24928579846380869</c:v>
                </c:pt>
                <c:pt idx="429">
                  <c:v>0.206985004473421</c:v>
                </c:pt>
                <c:pt idx="430">
                  <c:v>0.17136189012203826</c:v>
                </c:pt>
                <c:pt idx="431">
                  <c:v>0.14145673181518734</c:v>
                </c:pt>
                <c:pt idx="432">
                  <c:v>0.11643056683379885</c:v>
                </c:pt>
                <c:pt idx="433">
                  <c:v>9.555302031156987E-2</c:v>
                </c:pt>
                <c:pt idx="434">
                  <c:v>7.8190833377193653E-2</c:v>
                </c:pt>
                <c:pt idx="435">
                  <c:v>6.3797150350494658E-2</c:v>
                </c:pt>
                <c:pt idx="436">
                  <c:v>5.1901598567741285E-2</c:v>
                </c:pt>
                <c:pt idx="437">
                  <c:v>4.2101173747599557E-2</c:v>
                </c:pt>
                <c:pt idx="438">
                  <c:v>3.4051926617952318E-2</c:v>
                </c:pt>
                <c:pt idx="439">
                  <c:v>2.746143258343231E-2</c:v>
                </c:pt>
                <c:pt idx="440">
                  <c:v>2.2082015250516437E-2</c:v>
                </c:pt>
                <c:pt idx="441">
                  <c:v>1.7704686340693304E-2</c:v>
                </c:pt>
                <c:pt idx="442">
                  <c:v>1.4153758603433134E-2</c:v>
                </c:pt>
                <c:pt idx="443">
                  <c:v>1.1282084470851267E-2</c:v>
                </c:pt>
                <c:pt idx="444">
                  <c:v>8.9668710699072583E-3</c:v>
                </c:pt>
                <c:pt idx="445">
                  <c:v>7.1060215319643499E-3</c:v>
                </c:pt>
                <c:pt idx="446">
                  <c:v>5.6149530402383628E-3</c:v>
                </c:pt>
                <c:pt idx="447">
                  <c:v>4.423843485638429E-3</c:v>
                </c:pt>
                <c:pt idx="448">
                  <c:v>3.4752607369414215E-3</c:v>
                </c:pt>
                <c:pt idx="449">
                  <c:v>2.7221311777979778E-3</c:v>
                </c:pt>
                <c:pt idx="450">
                  <c:v>2.1260071524098678E-3</c:v>
                </c:pt>
                <c:pt idx="451">
                  <c:v>1.6555961519688807E-3</c:v>
                </c:pt>
                <c:pt idx="452">
                  <c:v>1.2855178485628818E-3</c:v>
                </c:pt>
                <c:pt idx="453">
                  <c:v>9.9525834802701471E-4</c:v>
                </c:pt>
                <c:pt idx="454">
                  <c:v>7.6829421431732917E-4</c:v>
                </c:pt>
                <c:pt idx="455">
                  <c:v>5.9136186102513573E-4</c:v>
                </c:pt>
                <c:pt idx="456">
                  <c:v>4.5385077009577014E-4</c:v>
                </c:pt>
                <c:pt idx="457">
                  <c:v>3.4730165830204374E-4</c:v>
                </c:pt>
                <c:pt idx="458">
                  <c:v>2.6499315313771734E-4</c:v>
                </c:pt>
                <c:pt idx="459">
                  <c:v>2.0160275571990668E-4</c:v>
                </c:pt>
                <c:pt idx="460">
                  <c:v>1.5292986006290688E-4</c:v>
                </c:pt>
                <c:pt idx="461">
                  <c:v>1.1567037234672051E-4</c:v>
                </c:pt>
                <c:pt idx="462">
                  <c:v>8.7234041109099711E-5</c:v>
                </c:pt>
                <c:pt idx="463">
                  <c:v>6.5596982969075683E-5</c:v>
                </c:pt>
                <c:pt idx="464">
                  <c:v>4.9183083632222844E-5</c:v>
                </c:pt>
                <c:pt idx="465">
                  <c:v>3.6768986474698028E-5</c:v>
                </c:pt>
                <c:pt idx="466">
                  <c:v>2.7408267167365863E-5</c:v>
                </c:pt>
                <c:pt idx="467">
                  <c:v>2.0371148502102154E-5</c:v>
                </c:pt>
                <c:pt idx="468">
                  <c:v>1.5096750094214805E-5</c:v>
                </c:pt>
                <c:pt idx="469">
                  <c:v>1.1155407328917104E-5</c:v>
                </c:pt>
                <c:pt idx="470">
                  <c:v>8.219046075450181E-6</c:v>
                </c:pt>
                <c:pt idx="471">
                  <c:v>6.0379764242129234E-6</c:v>
                </c:pt>
                <c:pt idx="472">
                  <c:v>4.4227809097709155E-6</c:v>
                </c:pt>
                <c:pt idx="473">
                  <c:v>3.2302300676208408E-6</c:v>
                </c:pt>
                <c:pt idx="474">
                  <c:v>2.352369283077297E-6</c:v>
                </c:pt>
                <c:pt idx="475">
                  <c:v>1.7080931846552491E-6</c:v>
                </c:pt>
                <c:pt idx="476">
                  <c:v>1.2366637636681552E-6</c:v>
                </c:pt>
                <c:pt idx="477">
                  <c:v>8.9274150547641457E-7</c:v>
                </c:pt>
                <c:pt idx="478">
                  <c:v>6.4258980826717693E-7</c:v>
                </c:pt>
                <c:pt idx="479">
                  <c:v>4.6118583033275031E-7</c:v>
                </c:pt>
                <c:pt idx="480">
                  <c:v>3.300289921311614E-7</c:v>
                </c:pt>
                <c:pt idx="481">
                  <c:v>2.3548445662779351E-7</c:v>
                </c:pt>
                <c:pt idx="482">
                  <c:v>1.6753533377149793E-7</c:v>
                </c:pt>
                <c:pt idx="483">
                  <c:v>1.1884600829584311E-7</c:v>
                </c:pt>
                <c:pt idx="484">
                  <c:v>8.4061434993840698E-8</c:v>
                </c:pt>
                <c:pt idx="485">
                  <c:v>5.9284753017263738E-8</c:v>
                </c:pt>
                <c:pt idx="486">
                  <c:v>4.1689169727729748E-8</c:v>
                </c:pt>
                <c:pt idx="487">
                  <c:v>2.9230584011932397E-8</c:v>
                </c:pt>
                <c:pt idx="488">
                  <c:v>2.0435522883914196E-8</c:v>
                </c:pt>
                <c:pt idx="489">
                  <c:v>1.4245182978316842E-8</c:v>
                </c:pt>
                <c:pt idx="490">
                  <c:v>9.9011200253943942E-9</c:v>
                </c:pt>
                <c:pt idx="491">
                  <c:v>6.8617459384702096E-9</c:v>
                </c:pt>
                <c:pt idx="492">
                  <c:v>4.7415349723394188E-9</c:v>
                </c:pt>
                <c:pt idx="493">
                  <c:v>3.2669109601800801E-9</c:v>
                </c:pt>
                <c:pt idx="494">
                  <c:v>2.2443451855383208E-9</c:v>
                </c:pt>
                <c:pt idx="495">
                  <c:v>1.537361582153695E-9</c:v>
                </c:pt>
                <c:pt idx="496">
                  <c:v>1.0500171934799229E-9</c:v>
                </c:pt>
                <c:pt idx="497">
                  <c:v>7.1507371180696176E-10</c:v>
                </c:pt>
                <c:pt idx="498">
                  <c:v>4.8555589358726396E-10</c:v>
                </c:pt>
                <c:pt idx="499">
                  <c:v>3.2874689747115545E-10</c:v>
                </c:pt>
                <c:pt idx="500">
                  <c:v>2.2193107225454899E-10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9.5436210254524811E-7</c:v>
                </c:pt>
                <c:pt idx="1">
                  <c:v>1.3159970672026467E-6</c:v>
                </c:pt>
                <c:pt idx="2">
                  <c:v>1.8093836978192799E-6</c:v>
                </c:pt>
                <c:pt idx="3">
                  <c:v>2.480506904904656E-6</c:v>
                </c:pt>
                <c:pt idx="4">
                  <c:v>3.3906598452352714E-6</c:v>
                </c:pt>
                <c:pt idx="5">
                  <c:v>4.6212772168618252E-6</c:v>
                </c:pt>
                <c:pt idx="6">
                  <c:v>6.2802052150357926E-6</c:v>
                </c:pt>
                <c:pt idx="7">
                  <c:v>8.5098060994560921E-6</c:v>
                </c:pt>
                <c:pt idx="8">
                  <c:v>1.1497396519860161E-5</c:v>
                </c:pt>
                <c:pt idx="9">
                  <c:v>1.5488643006086511E-5</c:v>
                </c:pt>
                <c:pt idx="10">
                  <c:v>2.0804689854158464E-5</c:v>
                </c:pt>
                <c:pt idx="11">
                  <c:v>2.7863979213702847E-5</c:v>
                </c:pt>
                <c:pt idx="12">
                  <c:v>3.7209946410131507E-5</c:v>
                </c:pt>
                <c:pt idx="13">
                  <c:v>4.9546042080381127E-5</c:v>
                </c:pt>
                <c:pt idx="14">
                  <c:v>6.5779854016888263E-5</c:v>
                </c:pt>
                <c:pt idx="15">
                  <c:v>8.7078483896658537E-5</c:v>
                </c:pt>
                <c:pt idx="16">
                  <c:v>1.1493778627465133E-4</c:v>
                </c:pt>
                <c:pt idx="17">
                  <c:v>1.5126860890511364E-4</c:v>
                </c:pt>
                <c:pt idx="18">
                  <c:v>1.9850379470555109E-4</c:v>
                </c:pt>
                <c:pt idx="19">
                  <c:v>2.59730426847525E-4</c:v>
                </c:pt>
                <c:pt idx="20">
                  <c:v>3.3885262992069834E-4</c:v>
                </c:pt>
                <c:pt idx="21">
                  <c:v>4.4079119185410422E-4</c:v>
                </c:pt>
                <c:pt idx="22">
                  <c:v>5.7172735240323047E-4</c:v>
                </c:pt>
                <c:pt idx="23">
                  <c:v>7.3939932219776918E-4</c:v>
                </c:pt>
                <c:pt idx="24">
                  <c:v>9.5346145700138786E-4</c:v>
                </c:pt>
                <c:pt idx="25">
                  <c:v>1.2259175173633429E-3</c:v>
                </c:pt>
                <c:pt idx="26">
                  <c:v>1.5716410925008578E-3</c:v>
                </c:pt>
                <c:pt idx="27">
                  <c:v>2.0089980520316135E-3</c:v>
                </c:pt>
                <c:pt idx="28">
                  <c:v>2.5605877966398453E-3</c:v>
                </c:pt>
                <c:pt idx="29">
                  <c:v>3.2541220873092292E-3</c:v>
                </c:pt>
                <c:pt idx="30">
                  <c:v>4.1234623115867343E-3</c:v>
                </c:pt>
                <c:pt idx="31">
                  <c:v>5.2098381524668582E-3</c:v>
                </c:pt>
                <c:pt idx="32">
                  <c:v>6.5632727063069714E-3</c:v>
                </c:pt>
                <c:pt idx="33">
                  <c:v>8.2442410823666615E-3</c:v>
                </c:pt>
                <c:pt idx="34">
                  <c:v>1.0325591324018116E-2</c:v>
                </c:pt>
                <c:pt idx="35">
                  <c:v>1.2894758019168708E-2</c:v>
                </c:pt>
                <c:pt idx="36">
                  <c:v>1.6056300099462857E-2</c:v>
                </c:pt>
                <c:pt idx="37">
                  <c:v>1.9934794925299103E-2</c:v>
                </c:pt>
                <c:pt idx="38">
                  <c:v>2.4678120667982115E-2</c:v>
                </c:pt>
                <c:pt idx="39">
                  <c:v>3.0461158059516793E-2</c:v>
                </c:pt>
                <c:pt idx="40">
                  <c:v>3.7489940604085101E-2</c:v>
                </c:pt>
                <c:pt idx="41">
                  <c:v>4.6006279137064225E-2</c:v>
                </c:pt>
                <c:pt idx="42">
                  <c:v>5.6292881978409141E-2</c:v>
                </c:pt>
                <c:pt idx="43">
                  <c:v>6.8678985654202246E-2</c:v>
                </c:pt>
                <c:pt idx="44">
                  <c:v>8.3546503055277693E-2</c:v>
                </c:pt>
                <c:pt idx="45">
                  <c:v>0.10133668578501838</c:v>
                </c:pt>
                <c:pt idx="46">
                  <c:v>0.12255728515513335</c:v>
                </c:pt>
                <c:pt idx="47">
                  <c:v>0.14779018169741689</c:v>
                </c:pt>
                <c:pt idx="48">
                  <c:v>0.17769943608940159</c:v>
                </c:pt>
                <c:pt idx="49">
                  <c:v>0.21303969501962022</c:v>
                </c:pt>
                <c:pt idx="50">
                  <c:v>0.25466486380350101</c:v>
                </c:pt>
                <c:pt idx="51">
                  <c:v>0.30353693363000744</c:v>
                </c:pt>
                <c:pt idx="52">
                  <c:v>0.36073482541994001</c:v>
                </c:pt>
                <c:pt idx="53">
                  <c:v>0.42746308475063327</c:v>
                </c:pt>
                <c:pt idx="54">
                  <c:v>0.50506023361119012</c:v>
                </c:pt>
                <c:pt idx="55">
                  <c:v>0.59500655550850057</c:v>
                </c:pt>
                <c:pt idx="56">
                  <c:v>0.69893106136373961</c:v>
                </c:pt>
                <c:pt idx="57">
                  <c:v>0.81861735554773096</c:v>
                </c:pt>
                <c:pt idx="58">
                  <c:v>0.95600809540442055</c:v>
                </c:pt>
                <c:pt idx="59">
                  <c:v>1.1132077146079866</c:v>
                </c:pt>
                <c:pt idx="60">
                  <c:v>1.2924830620987009</c:v>
                </c:pt>
                <c:pt idx="61">
                  <c:v>1.4962615952530816</c:v>
                </c:pt>
                <c:pt idx="62">
                  <c:v>1.7271267597884623</c:v>
                </c:pt>
                <c:pt idx="63">
                  <c:v>1.9878101909097552</c:v>
                </c:pt>
                <c:pt idx="64">
                  <c:v>2.2811803817248517</c:v>
                </c:pt>
                <c:pt idx="65">
                  <c:v>2.6102274871291371</c:v>
                </c:pt>
                <c:pt idx="66">
                  <c:v>2.9780439652035913</c:v>
                </c:pt>
                <c:pt idx="67">
                  <c:v>3.3878008046043644</c:v>
                </c:pt>
                <c:pt idx="68">
                  <c:v>3.8427191458769605</c:v>
                </c:pt>
                <c:pt idx="69">
                  <c:v>4.3460371774810396</c:v>
                </c:pt>
                <c:pt idx="70">
                  <c:v>4.9009722733505443</c:v>
                </c:pt>
                <c:pt idx="71">
                  <c:v>5.5106784374397959</c:v>
                </c:pt>
                <c:pt idx="72">
                  <c:v>6.178199231036098</c:v>
                </c:pt>
                <c:pt idx="73">
                  <c:v>6.906416478893318</c:v>
                </c:pt>
                <c:pt idx="74">
                  <c:v>7.6979951786458587</c:v>
                </c:pt>
                <c:pt idx="75">
                  <c:v>8.5553251718181702</c:v>
                </c:pt>
                <c:pt idx="76">
                  <c:v>9.4804602709711769</c:v>
                </c:pt>
                <c:pt idx="77">
                  <c:v>10.475055672865194</c:v>
                </c:pt>
                <c:pt idx="78">
                  <c:v>11.540304617921144</c:v>
                </c:pt>
                <c:pt idx="79">
                  <c:v>12.676875377302709</c:v>
                </c:pt>
                <c:pt idx="80">
                  <c:v>13.884849757530977</c:v>
                </c:pt>
                <c:pt idx="81">
                  <c:v>15.163664402156105</c:v>
                </c:pt>
                <c:pt idx="82">
                  <c:v>16.512056238645876</c:v>
                </c:pt>
                <c:pt idx="83">
                  <c:v>17.92801346049324</c:v>
                </c:pt>
                <c:pt idx="84">
                  <c:v>19.408733447013184</c:v>
                </c:pt>
                <c:pt idx="85">
                  <c:v>20.950589002513837</c:v>
                </c:pt>
                <c:pt idx="86">
                  <c:v>22.549104240678837</c:v>
                </c:pt>
                <c:pt idx="87">
                  <c:v>24.198941347182167</c:v>
                </c:pt>
                <c:pt idx="88">
                  <c:v>25.893899323149601</c:v>
                </c:pt>
                <c:pt idx="89">
                  <c:v>27.626925645060744</c:v>
                </c:pt>
                <c:pt idx="90">
                  <c:v>29.390141573990011</c:v>
                </c:pt>
                <c:pt idx="91">
                  <c:v>31.174881612293376</c:v>
                </c:pt>
                <c:pt idx="92">
                  <c:v>32.971747342548042</c:v>
                </c:pt>
                <c:pt idx="93">
                  <c:v>34.770675596882143</c:v>
                </c:pt>
                <c:pt idx="94">
                  <c:v>36.561020601517768</c:v>
                </c:pt>
                <c:pt idx="95">
                  <c:v>38.331649427694103</c:v>
                </c:pt>
                <c:pt idx="96">
                  <c:v>40.071049764791169</c:v>
                </c:pt>
                <c:pt idx="97">
                  <c:v>41.767448722279255</c:v>
                </c:pt>
                <c:pt idx="98">
                  <c:v>43.408941072702092</c:v>
                </c:pt>
                <c:pt idx="99">
                  <c:v>44.983625077347092</c:v>
                </c:pt>
                <c:pt idx="100">
                  <c:v>46.479743797358267</c:v>
                </c:pt>
                <c:pt idx="101">
                  <c:v>47.885829593378666</c:v>
                </c:pt>
                <c:pt idx="102">
                  <c:v>49.190849365049807</c:v>
                </c:pt>
                <c:pt idx="103">
                  <c:v>50.384347980396704</c:v>
                </c:pt>
                <c:pt idx="104">
                  <c:v>51.456587302354869</c:v>
                </c:pt>
                <c:pt idx="105">
                  <c:v>52.39867823574464</c:v>
                </c:pt>
                <c:pt idx="106">
                  <c:v>53.202703295650061</c:v>
                </c:pt>
                <c:pt idx="107">
                  <c:v>53.861827336096511</c:v>
                </c:pt>
                <c:pt idx="108">
                  <c:v>54.370394274449971</c:v>
                </c:pt>
                <c:pt idx="109">
                  <c:v>54.724007897684849</c:v>
                </c:pt>
                <c:pt idx="110">
                  <c:v>54.919595136005988</c:v>
                </c:pt>
                <c:pt idx="111">
                  <c:v>54.955450530181395</c:v>
                </c:pt>
                <c:pt idx="112">
                  <c:v>54.831260992618105</c:v>
                </c:pt>
                <c:pt idx="113">
                  <c:v>54.548110359387103</c:v>
                </c:pt>
                <c:pt idx="114">
                  <c:v>54.108463640619959</c:v>
                </c:pt>
                <c:pt idx="115">
                  <c:v>53.516131289387964</c:v>
                </c:pt>
                <c:pt idx="116">
                  <c:v>52.776214213448966</c:v>
                </c:pt>
                <c:pt idx="117">
                  <c:v>51.895030639727644</c:v>
                </c:pt>
                <c:pt idx="118">
                  <c:v>50.88002629804496</c:v>
                </c:pt>
                <c:pt idx="119">
                  <c:v>49.739669709486698</c:v>
                </c:pt>
                <c:pt idx="120">
                  <c:v>48.483334638206998</c:v>
                </c:pt>
                <c:pt idx="121">
                  <c:v>47.121171986717769</c:v>
                </c:pt>
                <c:pt idx="122">
                  <c:v>45.663973579266987</c:v>
                </c:pt>
                <c:pt idx="123">
                  <c:v>44.123030383111789</c:v>
                </c:pt>
                <c:pt idx="124">
                  <c:v>42.509987760345751</c:v>
                </c:pt>
                <c:pt idx="125">
                  <c:v>40.836700326887573</c:v>
                </c:pt>
                <c:pt idx="126">
                  <c:v>39.115088919341282</c:v>
                </c:pt>
                <c:pt idx="127">
                  <c:v>37.357002040896539</c:v>
                </c:pt>
                <c:pt idx="128">
                  <c:v>35.574083978019154</c:v>
                </c:pt>
                <c:pt idx="129">
                  <c:v>33.777651557850035</c:v>
                </c:pt>
                <c:pt idx="130">
                  <c:v>31.978581258620377</c:v>
                </c:pt>
                <c:pt idx="131">
                  <c:v>30.187208100590389</c:v>
                </c:pt>
                <c:pt idx="132">
                  <c:v>28.413237441577351</c:v>
                </c:pt>
                <c:pt idx="133">
                  <c:v>26.665670487188748</c:v>
                </c:pt>
                <c:pt idx="134">
                  <c:v>24.952744010741885</c:v>
                </c:pt>
                <c:pt idx="135">
                  <c:v>23.281884468811494</c:v>
                </c:pt>
                <c:pt idx="136">
                  <c:v>21.659676403382804</c:v>
                </c:pt>
                <c:pt idx="137">
                  <c:v>20.091844747312706</c:v>
                </c:pt>
                <c:pt idx="138">
                  <c:v>18.58325040139351</c:v>
                </c:pt>
                <c:pt idx="139">
                  <c:v>17.13789823408408</c:v>
                </c:pt>
                <c:pt idx="140">
                  <c:v>15.758956471547409</c:v>
                </c:pt>
                <c:pt idx="141">
                  <c:v>14.448786298693724</c:v>
                </c:pt>
                <c:pt idx="142">
                  <c:v>13.208980382447763</c:v>
                </c:pt>
                <c:pt idx="143">
                  <c:v>12.040408955979817</c:v>
                </c:pt>
                <c:pt idx="144">
                  <c:v>10.943272066475817</c:v>
                </c:pt>
                <c:pt idx="145">
                  <c:v>9.9171565872327054</c:v>
                </c:pt>
                <c:pt idx="146">
                  <c:v>8.9610966233568146</c:v>
                </c:pt>
                <c:pt idx="147">
                  <c:v>8.0736359980737298</c:v>
                </c:pt>
                <c:pt idx="148">
                  <c:v>7.2528915870606054</c:v>
                </c:pt>
                <c:pt idx="149">
                  <c:v>6.4966163690400922</c:v>
                </c:pt>
                <c:pt idx="150">
                  <c:v>5.8022611766467085</c:v>
                </c:pt>
                <c:pt idx="151">
                  <c:v>5.1670342585449598</c:v>
                </c:pt>
                <c:pt idx="152">
                  <c:v>4.5879578972750572</c:v>
                </c:pt>
                <c:pt idx="153">
                  <c:v>4.0619214635956311</c:v>
                </c:pt>
                <c:pt idx="154">
                  <c:v>3.5857304234802712</c:v>
                </c:pt>
                <c:pt idx="155">
                  <c:v>3.1561509450158267</c:v>
                </c:pt>
                <c:pt idx="156">
                  <c:v>2.7699498767376749</c:v>
                </c:pt>
                <c:pt idx="157">
                  <c:v>2.4239299838872617</c:v>
                </c:pt>
                <c:pt idx="158">
                  <c:v>2.1149604331039473</c:v>
                </c:pt>
                <c:pt idx="159">
                  <c:v>1.8400026078758147</c:v>
                </c:pt>
                <c:pt idx="160">
                  <c:v>1.5961314158130659</c:v>
                </c:pt>
                <c:pt idx="161">
                  <c:v>1.3805523143068918</c:v>
                </c:pt>
                <c:pt idx="162">
                  <c:v>1.1906143333180599</c:v>
                </c:pt>
                <c:pt idx="163">
                  <c:v>1.0238194134350054</c:v>
                </c:pt>
                <c:pt idx="164">
                  <c:v>0.87782840464584033</c:v>
                </c:pt>
                <c:pt idx="165">
                  <c:v>0.75046408738904791</c:v>
                </c:pt>
                <c:pt idx="166">
                  <c:v>0.63971158357480318</c:v>
                </c:pt>
                <c:pt idx="167">
                  <c:v>0.54371652263496073</c:v>
                </c:pt>
                <c:pt idx="168">
                  <c:v>0.46078131744447515</c:v>
                </c:pt>
                <c:pt idx="169">
                  <c:v>0.3893598887329433</c:v>
                </c:pt>
                <c:pt idx="170">
                  <c:v>0.32805115538027296</c:v>
                </c:pt>
                <c:pt idx="171">
                  <c:v>0.27559158321040117</c:v>
                </c:pt>
                <c:pt idx="172">
                  <c:v>0.23084705759327168</c:v>
                </c:pt>
                <c:pt idx="173">
                  <c:v>0.19280431643330753</c:v>
                </c:pt>
                <c:pt idx="174">
                  <c:v>0.16056215084337946</c:v>
                </c:pt>
                <c:pt idx="175">
                  <c:v>0.13332255178505675</c:v>
                </c:pt>
                <c:pt idx="176">
                  <c:v>0.11038195284679153</c:v>
                </c:pt>
                <c:pt idx="177">
                  <c:v>9.1122692648382547E-2</c:v>
                </c:pt>
                <c:pt idx="178">
                  <c:v>7.500479551714001E-2</c:v>
                </c:pt>
                <c:pt idx="179">
                  <c:v>6.1558146348606887E-2</c:v>
                </c:pt>
                <c:pt idx="180">
                  <c:v>5.0375115132728111E-2</c:v>
                </c:pt>
                <c:pt idx="181">
                  <c:v>4.1103668580732146E-2</c:v>
                </c:pt>
                <c:pt idx="182">
                  <c:v>3.3440990636003705E-2</c:v>
                </c:pt>
                <c:pt idx="183">
                  <c:v>2.7127620345271525E-2</c:v>
                </c:pt>
                <c:pt idx="184">
                  <c:v>2.1942104491838567E-2</c:v>
                </c:pt>
                <c:pt idx="185">
                  <c:v>1.7696153408458412E-2</c:v>
                </c:pt>
                <c:pt idx="186">
                  <c:v>1.4230281318486662E-2</c:v>
                </c:pt>
                <c:pt idx="187">
                  <c:v>1.1409907207212107E-2</c:v>
                </c:pt>
                <c:pt idx="188">
                  <c:v>9.1218884019055018E-3</c:v>
                </c:pt>
                <c:pt idx="189">
                  <c:v>7.2714565361420838E-3</c:v>
                </c:pt>
                <c:pt idx="190">
                  <c:v>5.7795241912838424E-3</c:v>
                </c:pt>
                <c:pt idx="191">
                  <c:v>4.58033006272098E-3</c:v>
                </c:pt>
                <c:pt idx="192">
                  <c:v>3.619390808960244E-3</c:v>
                </c:pt>
                <c:pt idx="193">
                  <c:v>2.851728652513868E-3</c:v>
                </c:pt>
                <c:pt idx="194">
                  <c:v>2.2403451671968149E-3</c:v>
                </c:pt>
                <c:pt idx="195">
                  <c:v>1.7549133823200815E-3</c:v>
                </c:pt>
                <c:pt idx="196">
                  <c:v>1.3706622515791051E-3</c:v>
                </c:pt>
                <c:pt idx="197">
                  <c:v>1.0674295822826916E-3</c:v>
                </c:pt>
                <c:pt idx="198">
                  <c:v>8.288616235034177E-4</c:v>
                </c:pt>
                <c:pt idx="199">
                  <c:v>6.4173960906108792E-4</c:v>
                </c:pt>
                <c:pt idx="200">
                  <c:v>4.9541559577460784E-4</c:v>
                </c:pt>
                <c:pt idx="201">
                  <c:v>3.8134189329689202E-4</c:v>
                </c:pt>
                <c:pt idx="202">
                  <c:v>2.9268022368292144E-4</c:v>
                </c:pt>
                <c:pt idx="203">
                  <c:v>2.2397845968860487E-4</c:v>
                </c:pt>
                <c:pt idx="204">
                  <c:v>1.7090436089643301E-4</c:v>
                </c:pt>
                <c:pt idx="205">
                  <c:v>1.3002715223624198E-4</c:v>
                </c:pt>
                <c:pt idx="206">
                  <c:v>9.8639070930884866E-5</c:v>
                </c:pt>
                <c:pt idx="207">
                  <c:v>7.4610149564856287E-5</c:v>
                </c:pt>
                <c:pt idx="208">
                  <c:v>5.6270511597563251E-5</c:v>
                </c:pt>
                <c:pt idx="209">
                  <c:v>4.2315339761785259E-5</c:v>
                </c:pt>
                <c:pt idx="210">
                  <c:v>3.1728447079443872E-5</c:v>
                </c:pt>
                <c:pt idx="211">
                  <c:v>2.3721044933122285E-5</c:v>
                </c:pt>
                <c:pt idx="212">
                  <c:v>1.7682873147503045E-5</c:v>
                </c:pt>
                <c:pt idx="213">
                  <c:v>1.3143343618592106E-5</c:v>
                </c:pt>
                <c:pt idx="214">
                  <c:v>9.7407614697067675E-6</c:v>
                </c:pt>
                <c:pt idx="215">
                  <c:v>7.1980352711017313E-6</c:v>
                </c:pt>
                <c:pt idx="216">
                  <c:v>5.3035790672531781E-6</c:v>
                </c:pt>
                <c:pt idx="217">
                  <c:v>3.8963516073408045E-6</c:v>
                </c:pt>
                <c:pt idx="218">
                  <c:v>2.8541792814776163E-6</c:v>
                </c:pt>
                <c:pt idx="219">
                  <c:v>2.0846750722382576E-6</c:v>
                </c:pt>
                <c:pt idx="220">
                  <c:v>1.518201838032394E-6</c:v>
                </c:pt>
                <c:pt idx="221">
                  <c:v>1.1024392525950422E-6</c:v>
                </c:pt>
                <c:pt idx="222">
                  <c:v>7.9820388758301929E-7</c:v>
                </c:pt>
                <c:pt idx="223">
                  <c:v>5.7624480726776395E-7</c:v>
                </c:pt>
                <c:pt idx="224">
                  <c:v>4.1479568183117542E-7</c:v>
                </c:pt>
                <c:pt idx="225">
                  <c:v>2.9771138549532394E-7</c:v>
                </c:pt>
                <c:pt idx="226">
                  <c:v>2.130544829081747E-7</c:v>
                </c:pt>
                <c:pt idx="227">
                  <c:v>1.5202671979288544E-7</c:v>
                </c:pt>
                <c:pt idx="228">
                  <c:v>1.0816411194030351E-7</c:v>
                </c:pt>
                <c:pt idx="229">
                  <c:v>7.6732697943343309E-8</c:v>
                </c:pt>
                <c:pt idx="230">
                  <c:v>5.427649110137372E-8</c:v>
                </c:pt>
                <c:pt idx="231">
                  <c:v>3.8280453479818441E-8</c:v>
                </c:pt>
                <c:pt idx="232">
                  <c:v>2.6920083334138727E-8</c:v>
                </c:pt>
                <c:pt idx="233">
                  <c:v>1.8875990129260351E-8</c:v>
                </c:pt>
                <c:pt idx="234">
                  <c:v>1.3197057189383776E-8</c:v>
                </c:pt>
                <c:pt idx="235">
                  <c:v>9.1998018078422952E-9</c:v>
                </c:pt>
                <c:pt idx="236">
                  <c:v>6.3946070129761411E-9</c:v>
                </c:pt>
                <c:pt idx="237">
                  <c:v>4.4318317389286265E-9</c:v>
                </c:pt>
                <c:pt idx="238">
                  <c:v>3.0625746451737621E-9</c:v>
                </c:pt>
                <c:pt idx="239">
                  <c:v>2.1102024239137737E-9</c:v>
                </c:pt>
                <c:pt idx="240">
                  <c:v>1.4497581803185652E-9</c:v>
                </c:pt>
                <c:pt idx="241">
                  <c:v>9.931184126403896E-10</c:v>
                </c:pt>
                <c:pt idx="242">
                  <c:v>6.7832920443379099E-10</c:v>
                </c:pt>
                <c:pt idx="243">
                  <c:v>4.6197025388063547E-10</c:v>
                </c:pt>
                <c:pt idx="244">
                  <c:v>3.1370506078627903E-10</c:v>
                </c:pt>
                <c:pt idx="245">
                  <c:v>2.1240417699059543E-10</c:v>
                </c:pt>
                <c:pt idx="246">
                  <c:v>1.4339651498738674E-10</c:v>
                </c:pt>
                <c:pt idx="247">
                  <c:v>9.6526854872764528E-11</c:v>
                </c:pt>
                <c:pt idx="248">
                  <c:v>6.4787575888343684E-11</c:v>
                </c:pt>
                <c:pt idx="249">
                  <c:v>4.3358007964754118E-11</c:v>
                </c:pt>
                <c:pt idx="250">
                  <c:v>2.8932164560484066E-11</c:v>
                </c:pt>
                <c:pt idx="251">
                  <c:v>1.9249814462319972E-11</c:v>
                </c:pt>
                <c:pt idx="252">
                  <c:v>1.2770449523892124E-11</c:v>
                </c:pt>
                <c:pt idx="253">
                  <c:v>8.44733732853634E-12</c:v>
                </c:pt>
                <c:pt idx="254">
                  <c:v>5.571440607496949E-12</c:v>
                </c:pt>
                <c:pt idx="255">
                  <c:v>3.6639470495941054E-12</c:v>
                </c:pt>
                <c:pt idx="256">
                  <c:v>2.4025082505741629E-12</c:v>
                </c:pt>
                <c:pt idx="257">
                  <c:v>1.5707772490037746E-12</c:v>
                </c:pt>
                <c:pt idx="258">
                  <c:v>1.0239961705062487E-12</c:v>
                </c:pt>
                <c:pt idx="259">
                  <c:v>6.6560423746036837E-13</c:v>
                </c:pt>
                <c:pt idx="260">
                  <c:v>4.3138778075763359E-13</c:v>
                </c:pt>
                <c:pt idx="261">
                  <c:v>2.7877486624441829E-13</c:v>
                </c:pt>
                <c:pt idx="262">
                  <c:v>1.7962774106871656E-13</c:v>
                </c:pt>
                <c:pt idx="263">
                  <c:v>1.1540568848262657E-13</c:v>
                </c:pt>
                <c:pt idx="264">
                  <c:v>7.392903538194465E-14</c:v>
                </c:pt>
                <c:pt idx="265">
                  <c:v>4.722118469167099E-14</c:v>
                </c:pt>
                <c:pt idx="266">
                  <c:v>3.0074106474663947E-14</c:v>
                </c:pt>
                <c:pt idx="267">
                  <c:v>1.9097767549159189E-14</c:v>
                </c:pt>
                <c:pt idx="268">
                  <c:v>1.2092232490022736E-14</c:v>
                </c:pt>
                <c:pt idx="269">
                  <c:v>7.6342150508816859E-15</c:v>
                </c:pt>
                <c:pt idx="270">
                  <c:v>4.805696128089318E-15</c:v>
                </c:pt>
                <c:pt idx="271">
                  <c:v>3.0163535087116473E-15</c:v>
                </c:pt>
                <c:pt idx="272">
                  <c:v>1.8877400335197193E-15</c:v>
                </c:pt>
                <c:pt idx="273">
                  <c:v>1.177975205366086E-15</c:v>
                </c:pt>
                <c:pt idx="274">
                  <c:v>7.3293275024993427E-16</c:v>
                </c:pt>
                <c:pt idx="275">
                  <c:v>4.5470122308156547E-16</c:v>
                </c:pt>
                <c:pt idx="276">
                  <c:v>2.812691704123217E-16</c:v>
                </c:pt>
                <c:pt idx="277">
                  <c:v>1.7348109617510299E-16</c:v>
                </c:pt>
                <c:pt idx="278">
                  <c:v>1.0668815348579558E-16</c:v>
                </c:pt>
                <c:pt idx="279">
                  <c:v>6.5420559657236852E-17</c:v>
                </c:pt>
                <c:pt idx="280">
                  <c:v>3.9998741499302277E-17</c:v>
                </c:pt>
                <c:pt idx="281">
                  <c:v>2.4384419136489798E-17</c:v>
                </c:pt>
                <c:pt idx="282">
                  <c:v>1.4822194838421749E-17</c:v>
                </c:pt>
                <c:pt idx="283">
                  <c:v>8.9835220152919639E-18</c:v>
                </c:pt>
                <c:pt idx="284">
                  <c:v>5.4289366087664017E-18</c:v>
                </c:pt>
                <c:pt idx="285">
                  <c:v>3.2712739883541139E-18</c:v>
                </c:pt>
                <c:pt idx="286">
                  <c:v>1.9654096570312072E-18</c:v>
                </c:pt>
                <c:pt idx="287">
                  <c:v>1.1773979259308665E-18</c:v>
                </c:pt>
                <c:pt idx="288">
                  <c:v>7.0327869761630396E-19</c:v>
                </c:pt>
                <c:pt idx="289">
                  <c:v>4.1885690051554753E-19</c:v>
                </c:pt>
                <c:pt idx="290">
                  <c:v>2.4873557393618481E-19</c:v>
                </c:pt>
                <c:pt idx="291">
                  <c:v>1.4728012533842557E-19</c:v>
                </c:pt>
                <c:pt idx="292">
                  <c:v>8.6952966612199169E-20</c:v>
                </c:pt>
                <c:pt idx="293">
                  <c:v>5.1186882228494024E-20</c:v>
                </c:pt>
                <c:pt idx="294">
                  <c:v>3.0044637417407863E-20</c:v>
                </c:pt>
                <c:pt idx="295">
                  <c:v>1.7583659789939349E-20</c:v>
                </c:pt>
                <c:pt idx="296">
                  <c:v>1.0260903259596708E-20</c:v>
                </c:pt>
                <c:pt idx="297">
                  <c:v>5.9702969051793565E-21</c:v>
                </c:pt>
                <c:pt idx="298">
                  <c:v>3.4637000913370154E-21</c:v>
                </c:pt>
                <c:pt idx="299">
                  <c:v>2.0036351795250889E-21</c:v>
                </c:pt>
                <c:pt idx="300">
                  <c:v>1.1556625268354049E-21</c:v>
                </c:pt>
                <c:pt idx="301">
                  <c:v>6.6462615735456035E-22</c:v>
                </c:pt>
                <c:pt idx="302">
                  <c:v>3.811165807801244E-22</c:v>
                </c:pt>
                <c:pt idx="303">
                  <c:v>2.1790754756858992E-22</c:v>
                </c:pt>
                <c:pt idx="304">
                  <c:v>1.2422835029078073E-22</c:v>
                </c:pt>
                <c:pt idx="305">
                  <c:v>7.0616010560447213E-23</c:v>
                </c:pt>
                <c:pt idx="306">
                  <c:v>4.0023923023537123E-23</c:v>
                </c:pt>
                <c:pt idx="307">
                  <c:v>2.2618830507345414E-23</c:v>
                </c:pt>
                <c:pt idx="308">
                  <c:v>1.2745434734116031E-23</c:v>
                </c:pt>
                <c:pt idx="309">
                  <c:v>7.1609917950858162E-24</c:v>
                </c:pt>
                <c:pt idx="310">
                  <c:v>4.0116747444252714E-24</c:v>
                </c:pt>
                <c:pt idx="311">
                  <c:v>2.240847326444027E-24</c:v>
                </c:pt>
                <c:pt idx="312">
                  <c:v>1.2480524509545151E-24</c:v>
                </c:pt>
                <c:pt idx="313">
                  <c:v>6.9308647233539152E-25</c:v>
                </c:pt>
                <c:pt idx="314">
                  <c:v>3.8377441891254645E-25</c:v>
                </c:pt>
                <c:pt idx="315">
                  <c:v>2.1188423207259756E-25</c:v>
                </c:pt>
                <c:pt idx="316">
                  <c:v>1.166420839501332E-25</c:v>
                </c:pt>
                <c:pt idx="317">
                  <c:v>6.4024458978773411E-26</c:v>
                </c:pt>
                <c:pt idx="318">
                  <c:v>3.5040523016670038E-26</c:v>
                </c:pt>
                <c:pt idx="319">
                  <c:v>1.9121821419966509E-26</c:v>
                </c:pt>
                <c:pt idx="320">
                  <c:v>1.0404517658701966E-26</c:v>
                </c:pt>
                <c:pt idx="321">
                  <c:v>5.6448013220319352E-27</c:v>
                </c:pt>
                <c:pt idx="322">
                  <c:v>3.0535805843770866E-27</c:v>
                </c:pt>
                <c:pt idx="323">
                  <c:v>1.6470399214243145E-27</c:v>
                </c:pt>
                <c:pt idx="324">
                  <c:v>8.8579430073026069E-28</c:v>
                </c:pt>
                <c:pt idx="325">
                  <c:v>4.7500223494168156E-28</c:v>
                </c:pt>
                <c:pt idx="326">
                  <c:v>2.5397586020843632E-28</c:v>
                </c:pt>
                <c:pt idx="327">
                  <c:v>1.3540142730198878E-28</c:v>
                </c:pt>
                <c:pt idx="328">
                  <c:v>7.1976058486486136E-29</c:v>
                </c:pt>
                <c:pt idx="329">
                  <c:v>3.8149328143349583E-29</c:v>
                </c:pt>
                <c:pt idx="330">
                  <c:v>2.016135621819145E-29</c:v>
                </c:pt>
                <c:pt idx="331">
                  <c:v>1.0623964420333406E-29</c:v>
                </c:pt>
                <c:pt idx="332">
                  <c:v>5.5819698670505408E-30</c:v>
                </c:pt>
                <c:pt idx="333">
                  <c:v>2.9243030916996434E-30</c:v>
                </c:pt>
                <c:pt idx="334">
                  <c:v>1.5275354387505011E-30</c:v>
                </c:pt>
                <c:pt idx="335">
                  <c:v>7.9559898687104465E-31</c:v>
                </c:pt>
                <c:pt idx="336">
                  <c:v>4.1317226763715137E-31</c:v>
                </c:pt>
                <c:pt idx="337">
                  <c:v>2.1394499030409256E-31</c:v>
                </c:pt>
                <c:pt idx="338">
                  <c:v>1.1046052295378862E-31</c:v>
                </c:pt>
                <c:pt idx="339">
                  <c:v>5.6865136230095699E-32</c:v>
                </c:pt>
                <c:pt idx="340">
                  <c:v>2.9188991386783125E-32</c:v>
                </c:pt>
                <c:pt idx="341">
                  <c:v>1.493915758447784E-32</c:v>
                </c:pt>
                <c:pt idx="342">
                  <c:v>7.6237236264144531E-33</c:v>
                </c:pt>
                <c:pt idx="343">
                  <c:v>3.8792002139872652E-33</c:v>
                </c:pt>
                <c:pt idx="344">
                  <c:v>1.9681185817591991E-33</c:v>
                </c:pt>
                <c:pt idx="345">
                  <c:v>9.9562167755665838E-34</c:v>
                </c:pt>
                <c:pt idx="346">
                  <c:v>5.0219390976066937E-34</c:v>
                </c:pt>
                <c:pt idx="347">
                  <c:v>2.5257045980047178E-34</c:v>
                </c:pt>
                <c:pt idx="348">
                  <c:v>1.2665655862414408E-34</c:v>
                </c:pt>
                <c:pt idx="349">
                  <c:v>6.3329612110506793E-35</c:v>
                </c:pt>
                <c:pt idx="350">
                  <c:v>3.1573300853563559E-35</c:v>
                </c:pt>
                <c:pt idx="351">
                  <c:v>1.5695211172322871E-35</c:v>
                </c:pt>
                <c:pt idx="352">
                  <c:v>7.7794403348594851E-36</c:v>
                </c:pt>
                <c:pt idx="353">
                  <c:v>3.8447097656032927E-36</c:v>
                </c:pt>
                <c:pt idx="354">
                  <c:v>1.8945792777871543E-36</c:v>
                </c:pt>
                <c:pt idx="355">
                  <c:v>9.3088497462220317E-37</c:v>
                </c:pt>
                <c:pt idx="356">
                  <c:v>4.560508542482775E-37</c:v>
                </c:pt>
                <c:pt idx="357">
                  <c:v>2.2277402019498101E-37</c:v>
                </c:pt>
                <c:pt idx="358">
                  <c:v>1.0850501877482318E-37</c:v>
                </c:pt>
                <c:pt idx="359">
                  <c:v>5.2694965704082365E-38</c:v>
                </c:pt>
                <c:pt idx="360">
                  <c:v>2.5516578604147209E-38</c:v>
                </c:pt>
                <c:pt idx="361">
                  <c:v>1.2319973461617247E-38</c:v>
                </c:pt>
                <c:pt idx="362">
                  <c:v>5.9310436284502736E-39</c:v>
                </c:pt>
                <c:pt idx="363">
                  <c:v>2.8469935328310541E-39</c:v>
                </c:pt>
                <c:pt idx="364">
                  <c:v>1.3626234482230226E-39</c:v>
                </c:pt>
                <c:pt idx="365">
                  <c:v>6.5027828407919235E-40</c:v>
                </c:pt>
                <c:pt idx="366">
                  <c:v>3.0942589771665114E-40</c:v>
                </c:pt>
                <c:pt idx="367">
                  <c:v>1.46807446117271E-40</c:v>
                </c:pt>
                <c:pt idx="368">
                  <c:v>6.9450203608143116E-41</c:v>
                </c:pt>
                <c:pt idx="369">
                  <c:v>3.2759176690842741E-41</c:v>
                </c:pt>
                <c:pt idx="370">
                  <c:v>1.5407296815659889E-41</c:v>
                </c:pt>
                <c:pt idx="371">
                  <c:v>7.2252675808580375E-42</c:v>
                </c:pt>
                <c:pt idx="372">
                  <c:v>3.3784339850852452E-42</c:v>
                </c:pt>
                <c:pt idx="373">
                  <c:v>1.5751102385285446E-42</c:v>
                </c:pt>
                <c:pt idx="374">
                  <c:v>7.3221814585110342E-43</c:v>
                </c:pt>
                <c:pt idx="375">
                  <c:v>3.3939390265678989E-43</c:v>
                </c:pt>
                <c:pt idx="376">
                  <c:v>1.56856167548373E-43</c:v>
                </c:pt>
                <c:pt idx="377">
                  <c:v>7.2282502385553109E-44</c:v>
                </c:pt>
                <c:pt idx="378">
                  <c:v>3.321228639370826E-44</c:v>
                </c:pt>
                <c:pt idx="379">
                  <c:v>1.5215925906419015E-44</c:v>
                </c:pt>
                <c:pt idx="380">
                  <c:v>6.9507554823994073E-45</c:v>
                </c:pt>
                <c:pt idx="381">
                  <c:v>3.1659179307504161E-45</c:v>
                </c:pt>
                <c:pt idx="382">
                  <c:v>1.437809370804149E-45</c:v>
                </c:pt>
                <c:pt idx="383">
                  <c:v>6.5108393934930237E-46</c:v>
                </c:pt>
                <c:pt idx="384">
                  <c:v>2.9397247633500571E-46</c:v>
                </c:pt>
                <c:pt idx="385">
                  <c:v>1.3234586432626947E-46</c:v>
                </c:pt>
                <c:pt idx="386">
                  <c:v>5.9408432546160061E-47</c:v>
                </c:pt>
                <c:pt idx="387">
                  <c:v>2.6590091318794391E-47</c:v>
                </c:pt>
                <c:pt idx="388">
                  <c:v>1.1866580214401409E-47</c:v>
                </c:pt>
                <c:pt idx="389">
                  <c:v>5.2803820402095273E-48</c:v>
                </c:pt>
                <c:pt idx="390">
                  <c:v>2.3428211002015737E-48</c:v>
                </c:pt>
                <c:pt idx="391">
                  <c:v>1.0364465824012687E-48</c:v>
                </c:pt>
                <c:pt idx="392">
                  <c:v>4.5718159286814103E-49</c:v>
                </c:pt>
                <c:pt idx="393">
                  <c:v>2.0107800354326797E-49</c:v>
                </c:pt>
                <c:pt idx="394">
                  <c:v>8.8180875878578595E-50</c:v>
                </c:pt>
                <c:pt idx="395">
                  <c:v>3.8558334578041079E-50</c:v>
                </c:pt>
                <c:pt idx="396">
                  <c:v>1.6811100413926863E-50</c:v>
                </c:pt>
                <c:pt idx="397">
                  <c:v>7.3081597576782042E-51</c:v>
                </c:pt>
                <c:pt idx="398">
                  <c:v>3.1677721650866223E-51</c:v>
                </c:pt>
                <c:pt idx="399">
                  <c:v>1.3690958680990005E-51</c:v>
                </c:pt>
                <c:pt idx="400">
                  <c:v>5.8999427391595179E-52</c:v>
                </c:pt>
                <c:pt idx="401">
                  <c:v>2.5351038169961307E-52</c:v>
                </c:pt>
                <c:pt idx="402">
                  <c:v>1.0861197654887969E-52</c:v>
                </c:pt>
                <c:pt idx="403">
                  <c:v>4.6397406016130944E-53</c:v>
                </c:pt>
                <c:pt idx="404">
                  <c:v>1.9762582676504995E-53</c:v>
                </c:pt>
                <c:pt idx="405">
                  <c:v>8.3932027535888462E-54</c:v>
                </c:pt>
                <c:pt idx="406">
                  <c:v>3.5542317704325312E-54</c:v>
                </c:pt>
                <c:pt idx="407">
                  <c:v>1.5007135033937108E-54</c:v>
                </c:pt>
                <c:pt idx="408">
                  <c:v>6.3180615374233509E-55</c:v>
                </c:pt>
                <c:pt idx="409">
                  <c:v>2.6521856955461893E-55</c:v>
                </c:pt>
                <c:pt idx="410">
                  <c:v>1.1100895662009789E-55</c:v>
                </c:pt>
                <c:pt idx="411">
                  <c:v>4.6328274864187936E-56</c:v>
                </c:pt>
                <c:pt idx="412">
                  <c:v>1.9278278591922923E-56</c:v>
                </c:pt>
                <c:pt idx="413">
                  <c:v>7.9987917677211409E-57</c:v>
                </c:pt>
                <c:pt idx="414">
                  <c:v>3.3091354601614958E-57</c:v>
                </c:pt>
                <c:pt idx="415">
                  <c:v>1.3650190598424967E-57</c:v>
                </c:pt>
                <c:pt idx="416">
                  <c:v>5.6143166200664278E-58</c:v>
                </c:pt>
                <c:pt idx="417">
                  <c:v>2.3024441383926852E-58</c:v>
                </c:pt>
                <c:pt idx="418">
                  <c:v>9.4148914873782578E-59</c:v>
                </c:pt>
                <c:pt idx="419">
                  <c:v>3.8386237947151016E-59</c:v>
                </c:pt>
                <c:pt idx="420">
                  <c:v>1.5605216519764096E-59</c:v>
                </c:pt>
                <c:pt idx="421">
                  <c:v>6.3255466376016446E-60</c:v>
                </c:pt>
                <c:pt idx="422">
                  <c:v>2.5565856146760158E-60</c:v>
                </c:pt>
                <c:pt idx="423">
                  <c:v>1.0302832405394721E-60</c:v>
                </c:pt>
                <c:pt idx="424">
                  <c:v>4.1398723025288242E-61</c:v>
                </c:pt>
                <c:pt idx="425">
                  <c:v>1.6586367000743977E-61</c:v>
                </c:pt>
                <c:pt idx="426">
                  <c:v>6.6259722336289751E-62</c:v>
                </c:pt>
                <c:pt idx="427">
                  <c:v>2.6392587384250716E-62</c:v>
                </c:pt>
                <c:pt idx="428">
                  <c:v>1.0482101004892216E-62</c:v>
                </c:pt>
                <c:pt idx="429">
                  <c:v>4.1509617151217952E-63</c:v>
                </c:pt>
                <c:pt idx="430">
                  <c:v>1.6390157654033023E-63</c:v>
                </c:pt>
                <c:pt idx="431">
                  <c:v>6.4528497009307187E-64</c:v>
                </c:pt>
                <c:pt idx="432">
                  <c:v>2.5331096181442495E-64</c:v>
                </c:pt>
                <c:pt idx="433">
                  <c:v>9.9149478367407283E-65</c:v>
                </c:pt>
                <c:pt idx="434">
                  <c:v>3.8695538872667451E-65</c:v>
                </c:pt>
                <c:pt idx="435">
                  <c:v>1.5057933674015174E-65</c:v>
                </c:pt>
                <c:pt idx="436">
                  <c:v>5.8425693525069576E-66</c:v>
                </c:pt>
                <c:pt idx="437">
                  <c:v>2.260353623802887E-66</c:v>
                </c:pt>
                <c:pt idx="438">
                  <c:v>8.7193260043172971E-67</c:v>
                </c:pt>
                <c:pt idx="439">
                  <c:v>3.3536941915517076E-67</c:v>
                </c:pt>
                <c:pt idx="440">
                  <c:v>1.2861689392960337E-67</c:v>
                </c:pt>
                <c:pt idx="441">
                  <c:v>4.9182045964859353E-68</c:v>
                </c:pt>
                <c:pt idx="442">
                  <c:v>1.8752068509015236E-68</c:v>
                </c:pt>
                <c:pt idx="443">
                  <c:v>7.12895356941844E-69</c:v>
                </c:pt>
                <c:pt idx="444">
                  <c:v>2.7023177065953853E-69</c:v>
                </c:pt>
                <c:pt idx="445">
                  <c:v>1.0213651687132474E-69</c:v>
                </c:pt>
                <c:pt idx="446">
                  <c:v>3.8491044378064943E-70</c:v>
                </c:pt>
                <c:pt idx="447">
                  <c:v>1.4463465444118227E-70</c:v>
                </c:pt>
                <c:pt idx="448">
                  <c:v>5.4189986797709076E-71</c:v>
                </c:pt>
                <c:pt idx="449">
                  <c:v>2.024415918563497E-71</c:v>
                </c:pt>
                <c:pt idx="450">
                  <c:v>7.54074852111412E-72</c:v>
                </c:pt>
                <c:pt idx="451">
                  <c:v>2.8006780464295626E-72</c:v>
                </c:pt>
                <c:pt idx="452">
                  <c:v>1.0371604134399544E-72</c:v>
                </c:pt>
                <c:pt idx="453">
                  <c:v>3.8296818166187124E-73</c:v>
                </c:pt>
                <c:pt idx="454">
                  <c:v>1.4099816768221499E-73</c:v>
                </c:pt>
                <c:pt idx="455">
                  <c:v>5.1760475883707484E-74</c:v>
                </c:pt>
                <c:pt idx="456">
                  <c:v>1.8945979706135147E-74</c:v>
                </c:pt>
                <c:pt idx="457">
                  <c:v>6.9146450370484146E-75</c:v>
                </c:pt>
                <c:pt idx="458">
                  <c:v>2.5162670394596294E-75</c:v>
                </c:pt>
                <c:pt idx="459">
                  <c:v>9.1301430626400565E-76</c:v>
                </c:pt>
                <c:pt idx="460">
                  <c:v>3.3031816103104304E-76</c:v>
                </c:pt>
                <c:pt idx="461">
                  <c:v>1.1915748740450156E-76</c:v>
                </c:pt>
                <c:pt idx="462">
                  <c:v>4.2859217475132374E-77</c:v>
                </c:pt>
                <c:pt idx="463">
                  <c:v>1.5370965698924127E-77</c:v>
                </c:pt>
                <c:pt idx="464">
                  <c:v>5.496574072574338E-78</c:v>
                </c:pt>
                <c:pt idx="465">
                  <c:v>1.9598238208647834E-78</c:v>
                </c:pt>
                <c:pt idx="466">
                  <c:v>6.9674842338779602E-79</c:v>
                </c:pt>
                <c:pt idx="467">
                  <c:v>2.4698408695990552E-79</c:v>
                </c:pt>
                <c:pt idx="468">
                  <c:v>8.7296326077628244E-80</c:v>
                </c:pt>
                <c:pt idx="469">
                  <c:v>3.0765003991469181E-80</c:v>
                </c:pt>
                <c:pt idx="470">
                  <c:v>1.0810654816012352E-80</c:v>
                </c:pt>
                <c:pt idx="471">
                  <c:v>3.7877476801731898E-81</c:v>
                </c:pt>
                <c:pt idx="472">
                  <c:v>1.3232566851646513E-81</c:v>
                </c:pt>
                <c:pt idx="473">
                  <c:v>4.6093657256381175E-82</c:v>
                </c:pt>
                <c:pt idx="474">
                  <c:v>1.6009296760696626E-82</c:v>
                </c:pt>
                <c:pt idx="475">
                  <c:v>5.5441804564926506E-83</c:v>
                </c:pt>
                <c:pt idx="476">
                  <c:v>1.9144167067773354E-83</c:v>
                </c:pt>
                <c:pt idx="477">
                  <c:v>6.5912776958837568E-84</c:v>
                </c:pt>
                <c:pt idx="478">
                  <c:v>2.2627509625779171E-84</c:v>
                </c:pt>
                <c:pt idx="479">
                  <c:v>7.7452942742886742E-85</c:v>
                </c:pt>
                <c:pt idx="480">
                  <c:v>2.6434621911209058E-85</c:v>
                </c:pt>
                <c:pt idx="481">
                  <c:v>8.9958519399251151E-86</c:v>
                </c:pt>
                <c:pt idx="482">
                  <c:v>3.0524285726683262E-86</c:v>
                </c:pt>
                <c:pt idx="483">
                  <c:v>1.032720354774119E-86</c:v>
                </c:pt>
                <c:pt idx="484">
                  <c:v>3.4838061328169639E-87</c:v>
                </c:pt>
                <c:pt idx="485">
                  <c:v>1.1718154972349198E-87</c:v>
                </c:pt>
                <c:pt idx="486">
                  <c:v>3.9300539361417529E-88</c:v>
                </c:pt>
                <c:pt idx="487">
                  <c:v>1.3142312801468315E-88</c:v>
                </c:pt>
                <c:pt idx="488">
                  <c:v>4.382067915405891E-89</c:v>
                </c:pt>
                <c:pt idx="489">
                  <c:v>1.4568687382885035E-89</c:v>
                </c:pt>
                <c:pt idx="490">
                  <c:v>4.8294287129906142E-90</c:v>
                </c:pt>
                <c:pt idx="491">
                  <c:v>1.5962654398182632E-90</c:v>
                </c:pt>
                <c:pt idx="492">
                  <c:v>5.2607598580231338E-91</c:v>
                </c:pt>
                <c:pt idx="493">
                  <c:v>1.7287247902058081E-91</c:v>
                </c:pt>
                <c:pt idx="494">
                  <c:v>5.6641827580374157E-92</c:v>
                </c:pt>
                <c:pt idx="495">
                  <c:v>1.8504726516017483E-92</c:v>
                </c:pt>
                <c:pt idx="496">
                  <c:v>6.0278453260044339E-93</c:v>
                </c:pt>
                <c:pt idx="497">
                  <c:v>1.9578325482333265E-93</c:v>
                </c:pt>
                <c:pt idx="498">
                  <c:v>6.3404926602051093E-94</c:v>
                </c:pt>
                <c:pt idx="499">
                  <c:v>2.0474083946161266E-94</c:v>
                </c:pt>
                <c:pt idx="500">
                  <c:v>6.5920420743229455E-95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9.5436228545329117E-7</c:v>
                </c:pt>
                <c:pt idx="1">
                  <c:v>1.3159973537548402E-6</c:v>
                </c:pt>
                <c:pt idx="2">
                  <c:v>1.80938414543846E-6</c:v>
                </c:pt>
                <c:pt idx="3">
                  <c:v>2.4805076020890435E-6</c:v>
                </c:pt>
                <c:pt idx="4">
                  <c:v>3.3906609279664301E-6</c:v>
                </c:pt>
                <c:pt idx="5">
                  <c:v>4.6212788934547649E-6</c:v>
                </c:pt>
                <c:pt idx="6">
                  <c:v>6.2802078036578465E-6</c:v>
                </c:pt>
                <c:pt idx="7">
                  <c:v>8.5098100845969532E-6</c:v>
                </c:pt>
                <c:pt idx="8">
                  <c:v>1.1497402637060769E-5</c:v>
                </c:pt>
                <c:pt idx="9">
                  <c:v>1.548865236867177E-5</c:v>
                </c:pt>
                <c:pt idx="10">
                  <c:v>2.080470414220527E-5</c:v>
                </c:pt>
                <c:pt idx="11">
                  <c:v>2.7864000954925283E-5</c:v>
                </c:pt>
                <c:pt idx="12">
                  <c:v>3.7209979396087175E-5</c:v>
                </c:pt>
                <c:pt idx="13">
                  <c:v>4.9546091981260522E-5</c:v>
                </c:pt>
                <c:pt idx="14">
                  <c:v>6.5779929286789143E-5</c:v>
                </c:pt>
                <c:pt idx="15">
                  <c:v>8.7078597102413637E-5</c:v>
                </c:pt>
                <c:pt idx="16">
                  <c:v>1.1493795604024816E-4</c:v>
                </c:pt>
                <c:pt idx="17">
                  <c:v>1.5126886274793169E-4</c:v>
                </c:pt>
                <c:pt idx="18">
                  <c:v>1.9850417316041714E-4</c:v>
                </c:pt>
                <c:pt idx="19">
                  <c:v>2.5973098944441134E-4</c:v>
                </c:pt>
                <c:pt idx="20">
                  <c:v>3.3885346382184808E-4</c:v>
                </c:pt>
                <c:pt idx="21">
                  <c:v>4.4079242429425627E-4</c:v>
                </c:pt>
                <c:pt idx="22">
                  <c:v>5.7172916855075602E-4</c:v>
                </c:pt>
                <c:pt idx="23">
                  <c:v>7.3940199071754911E-4</c:v>
                </c:pt>
                <c:pt idx="24">
                  <c:v>9.5346536652416792E-4</c:v>
                </c:pt>
                <c:pt idx="25">
                  <c:v>1.2259232283492558E-3</c:v>
                </c:pt>
                <c:pt idx="26">
                  <c:v>1.571649410760064E-3</c:v>
                </c:pt>
                <c:pt idx="27">
                  <c:v>2.009010132612839E-3</c:v>
                </c:pt>
                <c:pt idx="28">
                  <c:v>2.5606052901608412E-3</c:v>
                </c:pt>
                <c:pt idx="29">
                  <c:v>3.2541473454077213E-3</c:v>
                </c:pt>
                <c:pt idx="30">
                  <c:v>4.1234986744519203E-3</c:v>
                </c:pt>
                <c:pt idx="31">
                  <c:v>5.2098903499498504E-3</c:v>
                </c:pt>
                <c:pt idx="32">
                  <c:v>6.5633474156728206E-3</c:v>
                </c:pt>
                <c:pt idx="33">
                  <c:v>8.2443477013562239E-3</c:v>
                </c:pt>
                <c:pt idx="34">
                  <c:v>1.0325743038870662E-2</c:v>
                </c:pt>
                <c:pt idx="35">
                  <c:v>1.2894973275365082E-2</c:v>
                </c:pt>
                <c:pt idx="36">
                  <c:v>1.6056604620465632E-2</c:v>
                </c:pt>
                <c:pt idx="37">
                  <c:v>1.9935224474453547E-2</c:v>
                </c:pt>
                <c:pt idx="38">
                  <c:v>2.4678724814831486E-2</c:v>
                </c:pt>
                <c:pt idx="39">
                  <c:v>3.0462005299010917E-2</c:v>
                </c:pt>
                <c:pt idx="40">
                  <c:v>3.7491125291846394E-2</c:v>
                </c:pt>
                <c:pt idx="41">
                  <c:v>4.6007930854091113E-2</c:v>
                </c:pt>
                <c:pt idx="42">
                  <c:v>5.6295178134596141E-2</c:v>
                </c:pt>
                <c:pt idx="43">
                  <c:v>6.8682168394804941E-2</c:v>
                </c:pt>
                <c:pt idx="44">
                  <c:v>8.3550901864269209E-2</c:v>
                </c:pt>
                <c:pt idx="45">
                  <c:v>0.10134274760461602</c:v>
                </c:pt>
                <c:pt idx="46">
                  <c:v>0.12256561438710581</c:v>
                </c:pt>
                <c:pt idx="47">
                  <c:v>0.1478015931507296</c:v>
                </c:pt>
                <c:pt idx="48">
                  <c:v>0.17771502482934076</c:v>
                </c:pt>
                <c:pt idx="49">
                  <c:v>0.21306092820366612</c:v>
                </c:pt>
                <c:pt idx="50">
                  <c:v>0.25469370101741584</c:v>
                </c:pt>
                <c:pt idx="51">
                  <c:v>0.3035759840349444</c:v>
                </c:pt>
                <c:pt idx="52">
                  <c:v>0.36078755227372938</c:v>
                </c:pt>
                <c:pt idx="53">
                  <c:v>0.42753407067687782</c:v>
                </c:pt>
                <c:pt idx="54">
                  <c:v>0.50515552348150128</c:v>
                </c:pt>
                <c:pt idx="55">
                  <c:v>0.59513409812218043</c:v>
                </c:pt>
                <c:pt idx="56">
                  <c:v>0.6991012764276141</c:v>
                </c:pt>
                <c:pt idx="57">
                  <c:v>0.81884385897820755</c:v>
                </c:pt>
                <c:pt idx="58">
                  <c:v>0.95630862392853488</c:v>
                </c:pt>
                <c:pt idx="59">
                  <c:v>1.1136053003005324</c:v>
                </c:pt>
                <c:pt idx="60">
                  <c:v>1.2930075191680455</c:v>
                </c:pt>
                <c:pt idx="61">
                  <c:v>1.4969513954301972</c:v>
                </c:pt>
                <c:pt idx="62">
                  <c:v>1.7280313894771624</c:v>
                </c:pt>
                <c:pt idx="63">
                  <c:v>1.9889931032609969</c:v>
                </c:pt>
                <c:pt idx="64">
                  <c:v>2.2827226804888139</c:v>
                </c:pt>
                <c:pt idx="65">
                  <c:v>2.6122325070427501</c:v>
                </c:pt>
                <c:pt idx="66">
                  <c:v>2.9806429463539361</c:v>
                </c:pt>
                <c:pt idx="67">
                  <c:v>3.3911598962672915</c:v>
                </c:pt>
                <c:pt idx="68">
                  <c:v>3.8470480193842866</c:v>
                </c:pt>
                <c:pt idx="69">
                  <c:v>4.3515995783455361</c:v>
                </c:pt>
                <c:pt idx="70">
                  <c:v>4.9080989007916971</c:v>
                </c:pt>
                <c:pt idx="71">
                  <c:v>5.5197826051869487</c:v>
                </c:pt>
                <c:pt idx="72">
                  <c:v>6.1897958373584618</c:v>
                </c:pt>
                <c:pt idx="73">
                  <c:v>6.921144896639408</c:v>
                </c:pt>
                <c:pt idx="74">
                  <c:v>7.7166467679503343</c:v>
                </c:pt>
                <c:pt idx="75">
                  <c:v>8.5788762191466628</c:v>
                </c:pt>
                <c:pt idx="76">
                  <c:v>9.5101112681763311</c:v>
                </c:pt>
                <c:pt idx="77">
                  <c:v>10.5122779684717</c:v>
                </c:pt>
                <c:pt idx="78">
                  <c:v>11.586895599127782</c:v>
                </c:pt>
                <c:pt idx="79">
                  <c:v>12.735023473928031</c:v>
                </c:pt>
                <c:pt idx="80">
                  <c:v>13.957210696579379</c:v>
                </c:pt>
                <c:pt idx="81">
                  <c:v>15.253450281486083</c:v>
                </c:pt>
                <c:pt idx="82">
                  <c:v>16.623139127391191</c:v>
                </c:pt>
                <c:pt idx="83">
                  <c:v>18.065045368698119</c:v>
                </c:pt>
                <c:pt idx="84">
                  <c:v>19.577284632912789</c:v>
                </c:pt>
                <c:pt idx="85">
                  <c:v>21.15730669772006</c:v>
                </c:pt>
                <c:pt idx="86">
                  <c:v>22.801893965098106</c:v>
                </c:pt>
                <c:pt idx="87">
                  <c:v>24.507173049850042</c:v>
                </c:pt>
                <c:pt idx="88">
                  <c:v>26.268640614582086</c:v>
                </c:pt>
                <c:pt idx="89">
                  <c:v>28.081204372767253</c:v>
                </c:pt>
                <c:pt idx="90">
                  <c:v>29.939239926430691</c:v>
                </c:pt>
                <c:pt idx="91">
                  <c:v>31.836663808357947</c:v>
                </c:pt>
                <c:pt idx="92">
                  <c:v>33.767022763937895</c:v>
                </c:pt>
                <c:pt idx="93">
                  <c:v>35.723598940012756</c:v>
                </c:pt>
                <c:pt idx="94">
                  <c:v>37.699530254590442</c:v>
                </c:pt>
                <c:pt idx="95">
                  <c:v>39.687944809032011</c:v>
                </c:pt>
                <c:pt idx="96">
                  <c:v>41.682107783311523</c:v>
                </c:pt>
                <c:pt idx="97">
                  <c:v>43.675578834710542</c:v>
                </c:pt>
                <c:pt idx="98">
                  <c:v>45.662377611731728</c:v>
                </c:pt>
                <c:pt idx="99">
                  <c:v>47.637154610072585</c:v>
                </c:pt>
                <c:pt idx="100">
                  <c:v>49.595364247327566</c:v>
                </c:pt>
                <c:pt idx="101">
                  <c:v>51.533436729048177</c:v>
                </c:pt>
                <c:pt idx="102">
                  <c:v>53.448945034544174</c:v>
                </c:pt>
                <c:pt idx="103">
                  <c:v>55.340763172934068</c:v>
                </c:pt>
                <c:pt idx="104">
                  <c:v>57.209211762711334</c:v>
                </c:pt>
                <c:pt idx="105">
                  <c:v>59.056186976545625</c:v>
                </c:pt>
                <c:pt idx="106">
                  <c:v>60.885268976026758</c:v>
                </c:pt>
                <c:pt idx="107">
                  <c:v>62.701806142331307</c:v>
                </c:pt>
                <c:pt idx="108">
                  <c:v>64.51297169210028</c:v>
                </c:pt>
                <c:pt idx="109">
                  <c:v>66.327789653140172</c:v>
                </c:pt>
                <c:pt idx="110">
                  <c:v>68.157127659933693</c:v>
                </c:pt>
                <c:pt idx="111">
                  <c:v>70.013654610280383</c:v>
                </c:pt>
                <c:pt idx="112">
                  <c:v>71.911761893574706</c:v>
                </c:pt>
                <c:pt idx="113">
                  <c:v>73.867447649108342</c:v>
                </c:pt>
                <c:pt idx="114">
                  <c:v>75.898164326218037</c:v>
                </c:pt>
                <c:pt idx="115">
                  <c:v>78.022630681895123</c:v>
                </c:pt>
                <c:pt idx="116">
                  <c:v>80.260610248652299</c:v>
                </c:pt>
                <c:pt idx="117">
                  <c:v>82.632659215452179</c:v>
                </c:pt>
                <c:pt idx="118">
                  <c:v>85.159847566742243</c:v>
                </c:pt>
                <c:pt idx="119">
                  <c:v>87.86345819564005</c:v>
                </c:pt>
                <c:pt idx="120">
                  <c:v>90.764669523018668</c:v>
                </c:pt>
                <c:pt idx="121">
                  <c:v>93.884227890846603</c:v>
                </c:pt>
                <c:pt idx="122">
                  <c:v>97.242116630551848</c:v>
                </c:pt>
                <c:pt idx="123">
                  <c:v>100.85722921072139</c:v>
                </c:pt>
                <c:pt idx="124">
                  <c:v>104.74705422444896</c:v>
                </c:pt>
                <c:pt idx="125">
                  <c:v>108.92738015784747</c:v>
                </c:pt>
                <c:pt idx="126">
                  <c:v>113.41202787698492</c:v>
                </c:pt>
                <c:pt idx="127">
                  <c:v>118.21261856078922</c:v>
                </c:pt>
                <c:pt idx="128">
                  <c:v>123.33838438536043</c:v>
                </c:pt>
                <c:pt idx="129">
                  <c:v>128.79602862249351</c:v>
                </c:pt>
                <c:pt idx="130">
                  <c:v>134.58964095367583</c:v>
                </c:pt>
                <c:pt idx="131">
                  <c:v>140.72067272477028</c:v>
                </c:pt>
                <c:pt idx="132">
                  <c:v>147.18797558755722</c:v>
                </c:pt>
                <c:pt idx="133">
                  <c:v>153.98790551228146</c:v>
                </c:pt>
                <c:pt idx="134">
                  <c:v>161.11449253263632</c:v>
                </c:pt>
                <c:pt idx="135">
                  <c:v>168.5596748352973</c:v>
                </c:pt>
                <c:pt idx="136">
                  <c:v>176.313593966318</c:v>
                </c:pt>
                <c:pt idx="137">
                  <c:v>184.36494603957613</c:v>
                </c:pt>
                <c:pt idx="138">
                  <c:v>192.70138194859334</c:v>
                </c:pt>
                <c:pt idx="139">
                  <c:v>201.30994775146181</c:v>
                </c:pt>
                <c:pt idx="140">
                  <c:v>210.17755467788419</c:v>
                </c:pt>
                <c:pt idx="141">
                  <c:v>219.29146665199875</c:v>
                </c:pt>
                <c:pt idx="142">
                  <c:v>228.63979189089463</c:v>
                </c:pt>
                <c:pt idx="143">
                  <c:v>238.21196408340688</c:v>
                </c:pt>
                <c:pt idx="144">
                  <c:v>247.99919792517025</c:v>
                </c:pt>
                <c:pt idx="145">
                  <c:v>257.99490342704831</c:v>
                </c:pt>
                <c:pt idx="146">
                  <c:v>268.19504347399084</c:v>
                </c:pt>
                <c:pt idx="147">
                  <c:v>278.59841959823149</c:v>
                </c:pt>
                <c:pt idx="148">
                  <c:v>289.20687188411807</c:v>
                </c:pt>
                <c:pt idx="149">
                  <c:v>300.02538033050695</c:v>
                </c:pt>
                <c:pt idx="150">
                  <c:v>311.06205686254651</c:v>
                </c:pt>
                <c:pt idx="151">
                  <c:v>322.32801947922434</c:v>
                </c:pt>
                <c:pt idx="152">
                  <c:v>333.83714271464157</c:v>
                </c:pt>
                <c:pt idx="153">
                  <c:v>345.60568162583735</c:v>
                </c:pt>
                <c:pt idx="154">
                  <c:v>357.65176983336607</c:v>
                </c:pt>
                <c:pt idx="155">
                  <c:v>369.99479565884792</c:v>
                </c:pt>
                <c:pt idx="156">
                  <c:v>382.65466403288463</c:v>
                </c:pt>
                <c:pt idx="157">
                  <c:v>395.65095549511233</c:v>
                </c:pt>
                <c:pt idx="158">
                  <c:v>409.00199716883185</c:v>
                </c:pt>
                <c:pt idx="159">
                  <c:v>422.72386395812401</c:v>
                </c:pt>
                <c:pt idx="160">
                  <c:v>436.82933128166138</c:v>
                </c:pt>
                <c:pt idx="161">
                  <c:v>451.32680331389969</c:v>
                </c:pt>
                <c:pt idx="162">
                  <c:v>466.2192428585879</c:v>
                </c:pt>
                <c:pt idx="163">
                  <c:v>481.50313053951004</c:v>
                </c:pt>
                <c:pt idx="164">
                  <c:v>497.16748188358895</c:v>
                </c:pt>
                <c:pt idx="165">
                  <c:v>513.19295103700404</c:v>
                </c:pt>
                <c:pt idx="166">
                  <c:v>529.55104925169849</c:v>
                </c:pt>
                <c:pt idx="167">
                  <c:v>546.20350488524957</c:v>
                </c:pt>
                <c:pt idx="168">
                  <c:v>563.1017894945187</c:v>
                </c:pt>
                <c:pt idx="169">
                  <c:v>580.18683166623384</c:v>
                </c:pt>
                <c:pt idx="170">
                  <c:v>597.38893660372605</c:v>
                </c:pt>
                <c:pt idx="171">
                  <c:v>614.62792522494851</c:v>
                </c:pt>
                <c:pt idx="172">
                  <c:v>631.81350173511396</c:v>
                </c:pt>
                <c:pt idx="173">
                  <c:v>648.84585342228297</c:v>
                </c:pt>
                <c:pt idx="174">
                  <c:v>665.61648092568964</c:v>
                </c:pt>
                <c:pt idx="175">
                  <c:v>682.00925158396569</c:v>
                </c:pt>
                <c:pt idx="176">
                  <c:v>697.9016628366943</c:v>
                </c:pt>
                <c:pt idx="177">
                  <c:v>713.16629718965191</c:v>
                </c:pt>
                <c:pt idx="178">
                  <c:v>727.67244511009062</c:v>
                </c:pt>
                <c:pt idx="179">
                  <c:v>741.2878675514379</c:v>
                </c:pt>
                <c:pt idx="180">
                  <c:v>753.88066575144626</c:v>
                </c:pt>
                <c:pt idx="181">
                  <c:v>765.32122262883865</c:v>
                </c:pt>
                <c:pt idx="182">
                  <c:v>775.48417762922827</c:v>
                </c:pt>
                <c:pt idx="183">
                  <c:v>784.25039531674304</c:v>
                </c:pt>
                <c:pt idx="184">
                  <c:v>791.5088874347548</c:v>
                </c:pt>
                <c:pt idx="185">
                  <c:v>797.15864859026181</c:v>
                </c:pt>
                <c:pt idx="186">
                  <c:v>801.11036715040211</c:v>
                </c:pt>
                <c:pt idx="187">
                  <c:v>803.28797534612977</c:v>
                </c:pt>
                <c:pt idx="188">
                  <c:v>803.63000589349508</c:v>
                </c:pt>
                <c:pt idx="189">
                  <c:v>802.09072658179593</c:v>
                </c:pt>
                <c:pt idx="190">
                  <c:v>798.64102912873159</c:v>
                </c:pt>
                <c:pt idx="191">
                  <c:v>793.26905402967839</c:v>
                </c:pt>
                <c:pt idx="192">
                  <c:v>785.98053898678904</c:v>
                </c:pt>
                <c:pt idx="193">
                  <c:v>776.79888463036673</c:v>
                </c:pt>
                <c:pt idx="194">
                  <c:v>765.76493747291693</c:v>
                </c:pt>
                <c:pt idx="195">
                  <c:v>752.93649619905489</c:v>
                </c:pt>
                <c:pt idx="196">
                  <c:v>738.38755332556286</c:v>
                </c:pt>
                <c:pt idx="197">
                  <c:v>722.20728981165951</c:v>
                </c:pt>
                <c:pt idx="198">
                  <c:v>704.49884522053605</c:v>
                </c:pt>
                <c:pt idx="199">
                  <c:v>685.37789040214875</c:v>
                </c:pt>
                <c:pt idx="200">
                  <c:v>664.97103328960225</c:v>
                </c:pt>
                <c:pt idx="201">
                  <c:v>643.41409119363777</c:v>
                </c:pt>
                <c:pt idx="202">
                  <c:v>620.85026489476616</c:v>
                </c:pt>
                <c:pt idx="203">
                  <c:v>597.42825084751428</c:v>
                </c:pt>
                <c:pt idx="204">
                  <c:v>573.30032792241138</c:v>
                </c:pt>
                <c:pt idx="205">
                  <c:v>548.62045435707591</c:v>
                </c:pt>
                <c:pt idx="206">
                  <c:v>523.54240901075707</c:v>
                </c:pt>
                <c:pt idx="207">
                  <c:v>498.21800869687382</c:v>
                </c:pt>
                <c:pt idx="208">
                  <c:v>472.79543039818657</c:v>
                </c:pt>
                <c:pt idx="209">
                  <c:v>447.4176636491207</c:v>
                </c:pt>
                <c:pt idx="210">
                  <c:v>422.22111442407845</c:v>
                </c:pt>
                <c:pt idx="211">
                  <c:v>397.33437762780989</c:v>
                </c:pt>
                <c:pt idx="212">
                  <c:v>372.87719084055357</c:v>
                </c:pt>
                <c:pt idx="213">
                  <c:v>348.95957750450111</c:v>
                </c:pt>
                <c:pt idx="214">
                  <c:v>325.68118330992883</c:v>
                </c:pt>
                <c:pt idx="215">
                  <c:v>303.13080530274868</c:v>
                </c:pt>
                <c:pt idx="216">
                  <c:v>281.38610926333797</c:v>
                </c:pt>
                <c:pt idx="217">
                  <c:v>260.51352729957733</c:v>
                </c:pt>
                <c:pt idx="218">
                  <c:v>240.56832441284337</c:v>
                </c:pt>
                <c:pt idx="219">
                  <c:v>221.59482009380665</c:v>
                </c:pt>
                <c:pt idx="220">
                  <c:v>203.62674882025314</c:v>
                </c:pt>
                <c:pt idx="221">
                  <c:v>186.68774167501317</c:v>
                </c:pt>
                <c:pt idx="222">
                  <c:v>170.79191019018242</c:v>
                </c:pt>
                <c:pt idx="223">
                  <c:v>155.94451293281321</c:v>
                </c:pt>
                <c:pt idx="224">
                  <c:v>142.14268525733482</c:v>
                </c:pt>
                <c:pt idx="225">
                  <c:v>129.37621302317547</c:v>
                </c:pt>
                <c:pt idx="226">
                  <c:v>117.62833186175281</c:v>
                </c:pt>
                <c:pt idx="227">
                  <c:v>106.87653472806727</c:v>
                </c:pt>
                <c:pt idx="228">
                  <c:v>97.093371922899465</c:v>
                </c:pt>
                <c:pt idx="229">
                  <c:v>88.247229464677304</c:v>
                </c:pt>
                <c:pt idx="230">
                  <c:v>80.303073561952687</c:v>
                </c:pt>
                <c:pt idx="231">
                  <c:v>73.223150923959622</c:v>
                </c:pt>
                <c:pt idx="232">
                  <c:v>66.967636692185764</c:v>
                </c:pt>
                <c:pt idx="233">
                  <c:v>61.495223825077062</c:v>
                </c:pt>
                <c:pt idx="234">
                  <c:v>56.763649763729994</c:v>
                </c:pt>
                <c:pt idx="235">
                  <c:v>52.7301581188052</c:v>
                </c:pt>
                <c:pt idx="236">
                  <c:v>49.351894894312686</c:v>
                </c:pt>
                <c:pt idx="237">
                  <c:v>46.586240383191281</c:v>
                </c:pt>
                <c:pt idx="238">
                  <c:v>44.391079302232129</c:v>
                </c:pt>
                <c:pt idx="239">
                  <c:v>42.725012965625154</c:v>
                </c:pt>
                <c:pt idx="240">
                  <c:v>41.54751831419636</c:v>
                </c:pt>
                <c:pt idx="241">
                  <c:v>40.819059417427013</c:v>
                </c:pt>
                <c:pt idx="242">
                  <c:v>40.501157647523144</c:v>
                </c:pt>
                <c:pt idx="243">
                  <c:v>40.556427094170509</c:v>
                </c:pt>
                <c:pt idx="244">
                  <c:v>40.948581955206322</c:v>
                </c:pt>
                <c:pt idx="245">
                  <c:v>41.642422614858141</c:v>
                </c:pt>
                <c:pt idx="246">
                  <c:v>42.603806923981885</c:v>
                </c:pt>
                <c:pt idx="247">
                  <c:v>43.799612844111202</c:v>
                </c:pt>
                <c:pt idx="248">
                  <c:v>45.197698129764845</c:v>
                </c:pt>
                <c:pt idx="249">
                  <c:v>46.766862122707558</c:v>
                </c:pt>
                <c:pt idx="250">
                  <c:v>48.476814040538834</c:v>
                </c:pt>
                <c:pt idx="251">
                  <c:v>50.298151382793883</c:v>
                </c:pt>
                <c:pt idx="252">
                  <c:v>52.202351273338493</c:v>
                </c:pt>
                <c:pt idx="253">
                  <c:v>54.161776731107352</c:v>
                </c:pt>
                <c:pt idx="254">
                  <c:v>56.149699033321291</c:v>
                </c:pt>
                <c:pt idx="255">
                  <c:v>58.140336526247893</c:v>
                </c:pt>
                <c:pt idx="256">
                  <c:v>60.108909469791612</c:v>
                </c:pt>
                <c:pt idx="257">
                  <c:v>62.031709786931138</c:v>
                </c:pt>
                <c:pt idx="258">
                  <c:v>63.88618394719802</c:v>
                </c:pt>
                <c:pt idx="259">
                  <c:v>65.65102665487909</c:v>
                </c:pt>
                <c:pt idx="260">
                  <c:v>67.306282550242628</c:v>
                </c:pt>
                <c:pt idx="261">
                  <c:v>68.833452772857953</c:v>
                </c:pt>
                <c:pt idx="262">
                  <c:v>70.215602986465854</c:v>
                </c:pt>
                <c:pt idx="263">
                  <c:v>71.437469327058054</c:v>
                </c:pt>
                <c:pt idx="264">
                  <c:v>72.485558709870745</c:v>
                </c:pt>
                <c:pt idx="265">
                  <c:v>73.348240014433017</c:v>
                </c:pt>
                <c:pt idx="266">
                  <c:v>74.015822853482632</c:v>
                </c:pt>
                <c:pt idx="267">
                  <c:v>74.480620914047208</c:v>
                </c:pt>
                <c:pt idx="268">
                  <c:v>74.736997226510084</c:v>
                </c:pt>
                <c:pt idx="269">
                  <c:v>74.781389157825203</c:v>
                </c:pt>
                <c:pt idx="270">
                  <c:v>74.612311424291121</c:v>
                </c:pt>
                <c:pt idx="271">
                  <c:v>74.230335961947361</c:v>
                </c:pt>
                <c:pt idx="272">
                  <c:v>73.638048062809588</c:v>
                </c:pt>
                <c:pt idx="273">
                  <c:v>72.83997876615804</c:v>
                </c:pt>
                <c:pt idx="274">
                  <c:v>71.842514069720153</c:v>
                </c:pt>
                <c:pt idx="275">
                  <c:v>70.653782079839061</c:v>
                </c:pt>
                <c:pt idx="276">
                  <c:v>69.283519737862989</c:v>
                </c:pt>
                <c:pt idx="277">
                  <c:v>67.742921229161027</c:v>
                </c:pt>
                <c:pt idx="278">
                  <c:v>66.04447058816551</c:v>
                </c:pt>
                <c:pt idx="279">
                  <c:v>64.201761350799146</c:v>
                </c:pt>
                <c:pt idx="280">
                  <c:v>62.22930636458895</c:v>
                </c:pt>
                <c:pt idx="281">
                  <c:v>60.14234104411571</c:v>
                </c:pt>
                <c:pt idx="282">
                  <c:v>57.956623451610533</c:v>
                </c:pt>
                <c:pt idx="283">
                  <c:v>55.688234590862223</c:v>
                </c:pt>
                <c:pt idx="284">
                  <c:v>53.353382229019317</c:v>
                </c:pt>
                <c:pt idx="285">
                  <c:v>50.968211410840304</c:v>
                </c:pt>
                <c:pt idx="286">
                  <c:v>48.548624610504802</c:v>
                </c:pt>
                <c:pt idx="287">
                  <c:v>46.110114185214684</c:v>
                </c:pt>
                <c:pt idx="288">
                  <c:v>43.667609463534916</c:v>
                </c:pt>
                <c:pt idx="289">
                  <c:v>41.235340429641099</c:v>
                </c:pt>
                <c:pt idx="290">
                  <c:v>38.826719564535026</c:v>
                </c:pt>
                <c:pt idx="291">
                  <c:v>36.454242988570634</c:v>
                </c:pt>
                <c:pt idx="292">
                  <c:v>34.129411627094903</c:v>
                </c:pt>
                <c:pt idx="293">
                  <c:v>31.862672704689501</c:v>
                </c:pt>
                <c:pt idx="294">
                  <c:v>29.663381472357791</c:v>
                </c:pt>
                <c:pt idx="295">
                  <c:v>27.539782695665377</c:v>
                </c:pt>
                <c:pt idx="296">
                  <c:v>25.499011087856712</c:v>
                </c:pt>
                <c:pt idx="297">
                  <c:v>23.547109565835875</c:v>
                </c:pt>
                <c:pt idx="298">
                  <c:v>21.689063943813679</c:v>
                </c:pt>
                <c:pt idx="299">
                  <c:v>19.928852462506256</c:v>
                </c:pt>
                <c:pt idx="300">
                  <c:v>18.269508380179982</c:v>
                </c:pt>
                <c:pt idx="301">
                  <c:v>16.713193729458318</c:v>
                </c:pt>
                <c:pt idx="302">
                  <c:v>15.261282264686539</c:v>
                </c:pt>
                <c:pt idx="303">
                  <c:v>13.914449589419982</c:v>
                </c:pt>
                <c:pt idx="304">
                  <c:v>12.672768456735254</c:v>
                </c:pt>
                <c:pt idx="305">
                  <c:v>11.535807273255129</c:v>
                </c:pt>
                <c:pt idx="306">
                  <c:v>10.50272990539392</c:v>
                </c:pt>
                <c:pt idx="307">
                  <c:v>9.5723949786876119</c:v>
                </c:pt>
                <c:pt idx="308">
                  <c:v>8.7434529729068675</c:v>
                </c:pt>
                <c:pt idx="309">
                  <c:v>8.014439541685535</c:v>
                </c:pt>
                <c:pt idx="310">
                  <c:v>7.3838636214663227</c:v>
                </c:pt>
                <c:pt idx="311">
                  <c:v>6.8502890360880482</c:v>
                </c:pt>
                <c:pt idx="312">
                  <c:v>6.4124084471669711</c:v>
                </c:pt>
                <c:pt idx="313">
                  <c:v>6.0691086437522488</c:v>
                </c:pt>
                <c:pt idx="314">
                  <c:v>5.8195263054858559</c:v>
                </c:pt>
                <c:pt idx="315">
                  <c:v>5.6630935107584506</c:v>
                </c:pt>
                <c:pt idx="316">
                  <c:v>5.5995723944844062</c:v>
                </c:pt>
                <c:pt idx="317">
                  <c:v>5.6290784895874859</c:v>
                </c:pt>
                <c:pt idx="318">
                  <c:v>5.7520924129075315</c:v>
                </c:pt>
                <c:pt idx="319">
                  <c:v>5.9694596813611636</c:v>
                </c:pt>
                <c:pt idx="320">
                  <c:v>6.2823785695644769</c:v>
                </c:pt>
                <c:pt idx="321">
                  <c:v>6.6923760474091409</c:v>
                </c:pt>
                <c:pt idx="322">
                  <c:v>7.2012719674666039</c:v>
                </c:pt>
                <c:pt idx="323">
                  <c:v>7.8111318086977999</c:v>
                </c:pt>
                <c:pt idx="324">
                  <c:v>8.5242084265900129</c:v>
                </c:pt>
                <c:pt idx="325">
                  <c:v>9.3428734108911371</c:v>
                </c:pt>
                <c:pt idx="326">
                  <c:v>10.269538811043716</c:v>
                </c:pt>
                <c:pt idx="327">
                  <c:v>11.30657015532425</c:v>
                </c:pt>
                <c:pt idx="328">
                  <c:v>12.456191861419702</c:v>
                </c:pt>
                <c:pt idx="329">
                  <c:v>13.720386311275591</c:v>
                </c:pt>
                <c:pt idx="330">
                  <c:v>15.100788038274816</c:v>
                </c:pt>
                <c:pt idx="331">
                  <c:v>16.598574646504169</c:v>
                </c:pt>
                <c:pt idx="332">
                  <c:v>18.214356244764655</c:v>
                </c:pt>
                <c:pt idx="333">
                  <c:v>19.948065327231355</c:v>
                </c:pt>
                <c:pt idx="334">
                  <c:v>21.798849162126832</c:v>
                </c:pt>
                <c:pt idx="335">
                  <c:v>23.764966853242015</c:v>
                </c:pt>
                <c:pt idx="336">
                  <c:v>25.843693310992784</c:v>
                </c:pt>
                <c:pt idx="337">
                  <c:v>28.031232403220667</c:v>
                </c:pt>
                <c:pt idx="338">
                  <c:v>30.322641546462492</c:v>
                </c:pt>
                <c:pt idx="339">
                  <c:v>32.711769940743281</c:v>
                </c:pt>
                <c:pt idx="340">
                  <c:v>35.191212541285438</c:v>
                </c:pt>
                <c:pt idx="341">
                  <c:v>37.752281697038562</c:v>
                </c:pt>
                <c:pt idx="342">
                  <c:v>40.384998166984801</c:v>
                </c:pt>
                <c:pt idx="343">
                  <c:v>43.07810295079809</c:v>
                </c:pt>
                <c:pt idx="344">
                  <c:v>45.819091046097078</c:v>
                </c:pt>
                <c:pt idx="345">
                  <c:v>48.594267868998138</c:v>
                </c:pt>
                <c:pt idx="346">
                  <c:v>51.388828659882336</c:v>
                </c:pt>
                <c:pt idx="347">
                  <c:v>54.186960745604409</c:v>
                </c:pt>
                <c:pt idx="348">
                  <c:v>56.971968054890141</c:v>
                </c:pt>
                <c:pt idx="349">
                  <c:v>59.726416794497666</c:v>
                </c:pt>
                <c:pt idx="350">
                  <c:v>62.432300703156869</c:v>
                </c:pt>
                <c:pt idx="351">
                  <c:v>65.071223820344841</c:v>
                </c:pt>
                <c:pt idx="352">
                  <c:v>67.624598250845125</c:v>
                </c:pt>
                <c:pt idx="353">
                  <c:v>70.073853987782925</c:v>
                </c:pt>
                <c:pt idx="354">
                  <c:v>72.400657488017515</c:v>
                </c:pt>
                <c:pt idx="355">
                  <c:v>74.587135387588873</c:v>
                </c:pt>
                <c:pt idx="356">
                  <c:v>76.616099511217044</c:v>
                </c:pt>
                <c:pt idx="357">
                  <c:v>78.47126917766505</c:v>
                </c:pt>
                <c:pt idx="358">
                  <c:v>80.137486739583082</c:v>
                </c:pt>
                <c:pt idx="359">
                  <c:v>81.600922325767456</c:v>
                </c:pt>
                <c:pt idx="360">
                  <c:v>82.849263878509078</c:v>
                </c:pt>
                <c:pt idx="361">
                  <c:v>83.871888797398142</c:v>
                </c:pt>
                <c:pt idx="362">
                  <c:v>84.660013810157096</c:v>
                </c:pt>
                <c:pt idx="363">
                  <c:v>85.206820084785676</c:v>
                </c:pt>
                <c:pt idx="364">
                  <c:v>85.507551066127888</c:v>
                </c:pt>
                <c:pt idx="365">
                  <c:v>85.559581052934021</c:v>
                </c:pt>
                <c:pt idx="366">
                  <c:v>85.362453115691949</c:v>
                </c:pt>
                <c:pt idx="367">
                  <c:v>84.917885575104336</c:v>
                </c:pt>
                <c:pt idx="368">
                  <c:v>84.229746901251943</c:v>
                </c:pt>
                <c:pt idx="369">
                  <c:v>83.303999536753651</c:v>
                </c:pt>
                <c:pt idx="370">
                  <c:v>82.148613777124538</c:v>
                </c:pt>
                <c:pt idx="371">
                  <c:v>80.773453441798011</c:v>
                </c:pt>
                <c:pt idx="372">
                  <c:v>79.190135624328832</c:v>
                </c:pt>
                <c:pt idx="373">
                  <c:v>77.411867306244986</c:v>
                </c:pt>
                <c:pt idx="374">
                  <c:v>75.453262043933464</c:v>
                </c:pt>
                <c:pt idx="375">
                  <c:v>73.330140281428299</c:v>
                </c:pt>
                <c:pt idx="376">
                  <c:v>71.059317097335139</c:v>
                </c:pt>
                <c:pt idx="377">
                  <c:v>68.658381355932562</c:v>
                </c:pt>
                <c:pt idx="378">
                  <c:v>66.145470299209933</c:v>
                </c:pt>
                <c:pt idx="379">
                  <c:v>63.539043589197611</c:v>
                </c:pt>
                <c:pt idx="380">
                  <c:v>60.857660691196784</c:v>
                </c:pt>
                <c:pt idx="381">
                  <c:v>58.119765285504464</c:v>
                </c:pt>
                <c:pt idx="382">
                  <c:v>55.343480115060743</c:v>
                </c:pt>
                <c:pt idx="383">
                  <c:v>52.546415329877213</c:v>
                </c:pt>
                <c:pt idx="384">
                  <c:v>49.745492987775798</c:v>
                </c:pt>
                <c:pt idx="385">
                  <c:v>46.956789926771201</c:v>
                </c:pt>
                <c:pt idx="386">
                  <c:v>44.195400751467687</c:v>
                </c:pt>
                <c:pt idx="387">
                  <c:v>41.475322188088711</c:v>
                </c:pt>
                <c:pt idx="388">
                  <c:v>38.809359570210454</c:v>
                </c:pt>
                <c:pt idx="389">
                  <c:v>36.209055738383576</c:v>
                </c:pt>
                <c:pt idx="390">
                  <c:v>33.684642176816823</c:v>
                </c:pt>
                <c:pt idx="391">
                  <c:v>31.245011784239388</c:v>
                </c:pt>
                <c:pt idx="392">
                  <c:v>28.897712289935157</c:v>
                </c:pt>
                <c:pt idx="393">
                  <c:v>26.648958988507939</c:v>
                </c:pt>
                <c:pt idx="394">
                  <c:v>24.503665182197171</c:v>
                </c:pt>
                <c:pt idx="395">
                  <c:v>22.465488491664729</c:v>
                </c:pt>
                <c:pt idx="396">
                  <c:v>20.536891026605659</c:v>
                </c:pt>
                <c:pt idx="397">
                  <c:v>18.719211295527408</c:v>
                </c:pt>
                <c:pt idx="398">
                  <c:v>17.012745678789752</c:v>
                </c:pt>
                <c:pt idx="399">
                  <c:v>15.416837286323201</c:v>
                </c:pt>
                <c:pt idx="400">
                  <c:v>13.929970067571739</c:v>
                </c:pt>
                <c:pt idx="401">
                  <c:v>12.549866130667397</c:v>
                </c:pt>
                <c:pt idx="402">
                  <c:v>11.273584354106649</c:v>
                </c:pt>
                <c:pt idx="403">
                  <c:v>10.097618531412921</c:v>
                </c:pt>
                <c:pt idx="404">
                  <c:v>9.0179934699076512</c:v>
                </c:pt>
                <c:pt idx="405">
                  <c:v>8.0303576624441231</c:v>
                </c:pt>
                <c:pt idx="406">
                  <c:v>7.1300713591042362</c:v>
                </c:pt>
                <c:pt idx="407">
                  <c:v>6.3122890779333485</c:v>
                </c:pt>
                <c:pt idx="408">
                  <c:v>5.5720358044767027</c:v>
                </c:pt>
                <c:pt idx="409">
                  <c:v>4.9042763341661626</c:v>
                </c:pt>
                <c:pt idx="410">
                  <c:v>4.3039774043392836</c:v>
                </c:pt>
                <c:pt idx="411">
                  <c:v>3.7661624419892337</c:v>
                </c:pt>
                <c:pt idx="412">
                  <c:v>3.2859589146707755</c:v>
                </c:pt>
                <c:pt idx="413">
                  <c:v>2.8586384147542416</c:v>
                </c:pt>
                <c:pt idx="414">
                  <c:v>2.479649729480327</c:v>
                </c:pt>
                <c:pt idx="415">
                  <c:v>2.1446452509312688</c:v>
                </c:pt>
                <c:pt idx="416">
                  <c:v>1.8495011609683263</c:v>
                </c:pt>
                <c:pt idx="417">
                  <c:v>1.5903318872272021</c:v>
                </c:pt>
                <c:pt idx="418">
                  <c:v>1.3634993685001944</c:v>
                </c:pt>
                <c:pt idx="419">
                  <c:v>1.1656176926795203</c:v>
                </c:pt>
                <c:pt idx="420">
                  <c:v>0.99355367977834352</c:v>
                </c:pt>
                <c:pt idx="421">
                  <c:v>0.84442397818366244</c:v>
                </c:pt>
                <c:pt idx="422">
                  <c:v>0.71558922634782851</c:v>
                </c:pt>
                <c:pt idx="423">
                  <c:v>0.60464580662332634</c:v>
                </c:pt>
                <c:pt idx="424">
                  <c:v>0.50941568486558531</c:v>
                </c:pt>
                <c:pt idx="425">
                  <c:v>0.42793479075733654</c:v>
                </c:pt>
                <c:pt idx="426">
                  <c:v>0.35844035125973561</c:v>
                </c:pt>
                <c:pt idx="427">
                  <c:v>0.299357544829019</c:v>
                </c:pt>
                <c:pt idx="428">
                  <c:v>0.24928579846381546</c:v>
                </c:pt>
                <c:pt idx="429">
                  <c:v>0.20698500447342524</c:v>
                </c:pt>
                <c:pt idx="430">
                  <c:v>0.17136189012204092</c:v>
                </c:pt>
                <c:pt idx="431">
                  <c:v>0.141456731815189</c:v>
                </c:pt>
                <c:pt idx="432">
                  <c:v>0.11643056683379988</c:v>
                </c:pt>
                <c:pt idx="433">
                  <c:v>9.5553020311570508E-2</c:v>
                </c:pt>
                <c:pt idx="434">
                  <c:v>7.8190833377194055E-2</c:v>
                </c:pt>
                <c:pt idx="435">
                  <c:v>6.3797150350494908E-2</c:v>
                </c:pt>
                <c:pt idx="436">
                  <c:v>5.1901598567741437E-2</c:v>
                </c:pt>
                <c:pt idx="437">
                  <c:v>4.2101173747599648E-2</c:v>
                </c:pt>
                <c:pt idx="438">
                  <c:v>3.4051926617952373E-2</c:v>
                </c:pt>
                <c:pt idx="439">
                  <c:v>2.7461432583432345E-2</c:v>
                </c:pt>
                <c:pt idx="440">
                  <c:v>2.2082015250516458E-2</c:v>
                </c:pt>
                <c:pt idx="441">
                  <c:v>1.7704686340693318E-2</c:v>
                </c:pt>
                <c:pt idx="442">
                  <c:v>1.4153758603433141E-2</c:v>
                </c:pt>
                <c:pt idx="443">
                  <c:v>1.1282084470851272E-2</c:v>
                </c:pt>
                <c:pt idx="444">
                  <c:v>8.9668710699072618E-3</c:v>
                </c:pt>
                <c:pt idx="445">
                  <c:v>7.1060215319643516E-3</c:v>
                </c:pt>
                <c:pt idx="446">
                  <c:v>5.6149530402383636E-3</c:v>
                </c:pt>
                <c:pt idx="447">
                  <c:v>4.4238434856384299E-3</c:v>
                </c:pt>
                <c:pt idx="448">
                  <c:v>3.4752607369414219E-3</c:v>
                </c:pt>
                <c:pt idx="449">
                  <c:v>2.7221311777979778E-3</c:v>
                </c:pt>
                <c:pt idx="450">
                  <c:v>2.1260071524098678E-3</c:v>
                </c:pt>
                <c:pt idx="451">
                  <c:v>1.6555961519688807E-3</c:v>
                </c:pt>
                <c:pt idx="452">
                  <c:v>1.2855178485628818E-3</c:v>
                </c:pt>
                <c:pt idx="453">
                  <c:v>9.9525834802701471E-4</c:v>
                </c:pt>
                <c:pt idx="454">
                  <c:v>7.6829421431732917E-4</c:v>
                </c:pt>
                <c:pt idx="455">
                  <c:v>5.9136186102513573E-4</c:v>
                </c:pt>
                <c:pt idx="456">
                  <c:v>4.5385077009577014E-4</c:v>
                </c:pt>
                <c:pt idx="457">
                  <c:v>3.4730165830204374E-4</c:v>
                </c:pt>
                <c:pt idx="458">
                  <c:v>2.6499315313771734E-4</c:v>
                </c:pt>
                <c:pt idx="459">
                  <c:v>2.0160275571990668E-4</c:v>
                </c:pt>
                <c:pt idx="460">
                  <c:v>1.5292986006290688E-4</c:v>
                </c:pt>
                <c:pt idx="461">
                  <c:v>1.1567037234672051E-4</c:v>
                </c:pt>
                <c:pt idx="462">
                  <c:v>8.7234041109099711E-5</c:v>
                </c:pt>
                <c:pt idx="463">
                  <c:v>6.5596982969075683E-5</c:v>
                </c:pt>
                <c:pt idx="464">
                  <c:v>4.9183083632222844E-5</c:v>
                </c:pt>
                <c:pt idx="465">
                  <c:v>3.6768986474698028E-5</c:v>
                </c:pt>
                <c:pt idx="466">
                  <c:v>2.7408267167365863E-5</c:v>
                </c:pt>
                <c:pt idx="467">
                  <c:v>2.0371148502102154E-5</c:v>
                </c:pt>
                <c:pt idx="468">
                  <c:v>1.5096750094214805E-5</c:v>
                </c:pt>
                <c:pt idx="469">
                  <c:v>1.1155407328917104E-5</c:v>
                </c:pt>
                <c:pt idx="470">
                  <c:v>8.219046075450181E-6</c:v>
                </c:pt>
                <c:pt idx="471">
                  <c:v>6.0379764242129234E-6</c:v>
                </c:pt>
                <c:pt idx="472">
                  <c:v>4.4227809097709155E-6</c:v>
                </c:pt>
                <c:pt idx="473">
                  <c:v>3.2302300676208408E-6</c:v>
                </c:pt>
                <c:pt idx="474">
                  <c:v>2.352369283077297E-6</c:v>
                </c:pt>
                <c:pt idx="475">
                  <c:v>1.7080931846552491E-6</c:v>
                </c:pt>
                <c:pt idx="476">
                  <c:v>1.2366637636681552E-6</c:v>
                </c:pt>
                <c:pt idx="477">
                  <c:v>8.9274150547641457E-7</c:v>
                </c:pt>
                <c:pt idx="478">
                  <c:v>6.4258980826717693E-7</c:v>
                </c:pt>
                <c:pt idx="479">
                  <c:v>4.6118583033275031E-7</c:v>
                </c:pt>
                <c:pt idx="480">
                  <c:v>3.300289921311614E-7</c:v>
                </c:pt>
                <c:pt idx="481">
                  <c:v>2.3548445662779351E-7</c:v>
                </c:pt>
                <c:pt idx="482">
                  <c:v>1.6753533377149793E-7</c:v>
                </c:pt>
                <c:pt idx="483">
                  <c:v>1.1884600829584311E-7</c:v>
                </c:pt>
                <c:pt idx="484">
                  <c:v>8.4061434993840698E-8</c:v>
                </c:pt>
                <c:pt idx="485">
                  <c:v>5.9284753017263738E-8</c:v>
                </c:pt>
                <c:pt idx="486">
                  <c:v>4.1689169727729748E-8</c:v>
                </c:pt>
                <c:pt idx="487">
                  <c:v>2.9230584011932397E-8</c:v>
                </c:pt>
                <c:pt idx="488">
                  <c:v>2.0435522883914196E-8</c:v>
                </c:pt>
                <c:pt idx="489">
                  <c:v>1.4245182978316842E-8</c:v>
                </c:pt>
                <c:pt idx="490">
                  <c:v>9.9011200253943942E-9</c:v>
                </c:pt>
                <c:pt idx="491">
                  <c:v>6.8617459384702096E-9</c:v>
                </c:pt>
                <c:pt idx="492">
                  <c:v>4.7415349723394188E-9</c:v>
                </c:pt>
                <c:pt idx="493">
                  <c:v>3.2669109601800801E-9</c:v>
                </c:pt>
                <c:pt idx="494">
                  <c:v>2.2443451855383208E-9</c:v>
                </c:pt>
                <c:pt idx="495">
                  <c:v>1.537361582153695E-9</c:v>
                </c:pt>
                <c:pt idx="496">
                  <c:v>1.0500171934799229E-9</c:v>
                </c:pt>
                <c:pt idx="497">
                  <c:v>7.1507371180696176E-10</c:v>
                </c:pt>
                <c:pt idx="498">
                  <c:v>4.8555589358726396E-10</c:v>
                </c:pt>
                <c:pt idx="499">
                  <c:v>3.2874689747115545E-10</c:v>
                </c:pt>
                <c:pt idx="500">
                  <c:v>2.2193107225454899E-10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7.9394853454064744</c:v>
                </c:pt>
                <c:pt idx="1">
                  <c:v>-3.8845496704947369</c:v>
                </c:pt>
                <c:pt idx="2">
                  <c:v>-2.7085848181476715</c:v>
                </c:pt>
                <c:pt idx="3">
                  <c:v>-18.532620143537727</c:v>
                </c:pt>
                <c:pt idx="4">
                  <c:v>2.6433442920428059</c:v>
                </c:pt>
                <c:pt idx="5">
                  <c:v>-14.180691592841757</c:v>
                </c:pt>
                <c:pt idx="6">
                  <c:v>-2.0047279060372647</c:v>
                </c:pt>
                <c:pt idx="7">
                  <c:v>2.1712352100943115</c:v>
                </c:pt>
                <c:pt idx="8">
                  <c:v>-7.6528024317643837</c:v>
                </c:pt>
                <c:pt idx="9">
                  <c:v>12.523158922719741</c:v>
                </c:pt>
                <c:pt idx="10">
                  <c:v>-7.3008810475986294</c:v>
                </c:pt>
                <c:pt idx="11">
                  <c:v>3.8750772388347774</c:v>
                </c:pt>
                <c:pt idx="12">
                  <c:v>-5.9489667614102615</c:v>
                </c:pt>
                <c:pt idx="13">
                  <c:v>-3.7730137517894438</c:v>
                </c:pt>
                <c:pt idx="14">
                  <c:v>0.40293536010756259</c:v>
                </c:pt>
                <c:pt idx="15">
                  <c:v>-0.42112059282685055</c:v>
                </c:pt>
                <c:pt idx="16">
                  <c:v>0.75481689354806891</c:v>
                </c:pt>
                <c:pt idx="17">
                  <c:v>3.9307459083747638</c:v>
                </c:pt>
                <c:pt idx="18">
                  <c:v>2.1066640187977539</c:v>
                </c:pt>
                <c:pt idx="19">
                  <c:v>16.282568137715327</c:v>
                </c:pt>
                <c:pt idx="20">
                  <c:v>13.458454360974352</c:v>
                </c:pt>
                <c:pt idx="21">
                  <c:v>-17.365682232251807</c:v>
                </c:pt>
                <c:pt idx="22">
                  <c:v>-6.1898478232626628</c:v>
                </c:pt>
                <c:pt idx="23">
                  <c:v>16.985949849648573</c:v>
                </c:pt>
                <c:pt idx="24">
                  <c:v>-0.83829886799337605</c:v>
                </c:pt>
                <c:pt idx="25">
                  <c:v>7.3373940198782011</c:v>
                </c:pt>
                <c:pt idx="26">
                  <c:v>-20.486986360570352</c:v>
                </c:pt>
                <c:pt idx="27">
                  <c:v>-12.311458375558802</c:v>
                </c:pt>
                <c:pt idx="28">
                  <c:v>4.8639553750175066</c:v>
                </c:pt>
                <c:pt idx="29">
                  <c:v>-0.96077282130388286</c:v>
                </c:pt>
                <c:pt idx="30">
                  <c:v>-10.785676826899525</c:v>
                </c:pt>
                <c:pt idx="31">
                  <c:v>16.389202127158836</c:v>
                </c:pt>
                <c:pt idx="32">
                  <c:v>3.5638140158265141</c:v>
                </c:pt>
                <c:pt idx="33">
                  <c:v>3.7380983612710503</c:v>
                </c:pt>
                <c:pt idx="34">
                  <c:v>-13.088017688332608</c:v>
                </c:pt>
                <c:pt idx="35">
                  <c:v>-10.914621572835699</c:v>
                </c:pt>
                <c:pt idx="36">
                  <c:v>6.2581821415530579</c:v>
                </c:pt>
                <c:pt idx="37">
                  <c:v>-5.5697311325675276</c:v>
                </c:pt>
                <c:pt idx="38">
                  <c:v>-13.398509287174049</c:v>
                </c:pt>
                <c:pt idx="39">
                  <c:v>-4.2283272219248254</c:v>
                </c:pt>
                <c:pt idx="40">
                  <c:v>6.9406090038157418</c:v>
                </c:pt>
                <c:pt idx="41">
                  <c:v>-16.891942456012647</c:v>
                </c:pt>
                <c:pt idx="42">
                  <c:v>10.273735642440707</c:v>
                </c:pt>
                <c:pt idx="43">
                  <c:v>-2.5626860020856452</c:v>
                </c:pt>
                <c:pt idx="44">
                  <c:v>-5.4015893898217069</c:v>
                </c:pt>
                <c:pt idx="45">
                  <c:v>-12.24341588982865</c:v>
                </c:pt>
                <c:pt idx="46">
                  <c:v>-1.0886734108772838</c:v>
                </c:pt>
                <c:pt idx="47">
                  <c:v>15.062055956092495</c:v>
                </c:pt>
                <c:pt idx="48">
                  <c:v>6.2081078701477415</c:v>
                </c:pt>
                <c:pt idx="49">
                  <c:v>13.348727312507274</c:v>
                </c:pt>
                <c:pt idx="50">
                  <c:v>-3.5169401145730741</c:v>
                </c:pt>
                <c:pt idx="51">
                  <c:v>11.610142948143254</c:v>
                </c:pt>
                <c:pt idx="52">
                  <c:v>0.728896725637872</c:v>
                </c:pt>
                <c:pt idx="53">
                  <c:v>0.83811555296858087</c:v>
                </c:pt>
                <c:pt idx="54">
                  <c:v>-6.3540554102640145E-2</c:v>
                </c:pt>
                <c:pt idx="55">
                  <c:v>3.0224462169873547</c:v>
                </c:pt>
                <c:pt idx="56">
                  <c:v>-1.9055556155846765</c:v>
                </c:pt>
                <c:pt idx="57">
                  <c:v>-16.849332852401869</c:v>
                </c:pt>
                <c:pt idx="58">
                  <c:v>6.1891677283816628</c:v>
                </c:pt>
                <c:pt idx="59">
                  <c:v>-20.792163602256931</c:v>
                </c:pt>
                <c:pt idx="60">
                  <c:v>-1.7956004753905883</c:v>
                </c:pt>
                <c:pt idx="61">
                  <c:v>-17.823579005919338</c:v>
                </c:pt>
                <c:pt idx="62">
                  <c:v>2.1213063457675547</c:v>
                </c:pt>
                <c:pt idx="63">
                  <c:v>5.0363099777175773</c:v>
                </c:pt>
                <c:pt idx="64">
                  <c:v>-7.0814542537768368</c:v>
                </c:pt>
                <c:pt idx="65">
                  <c:v>-21.234998734596918</c:v>
                </c:pt>
                <c:pt idx="66">
                  <c:v>-15.427443828174699</c:v>
                </c:pt>
                <c:pt idx="67">
                  <c:v>-6.6619954323546526</c:v>
                </c:pt>
                <c:pt idx="68">
                  <c:v>27.058081790262211</c:v>
                </c:pt>
                <c:pt idx="69">
                  <c:v>-2.2705044229651827</c:v>
                </c:pt>
                <c:pt idx="70">
                  <c:v>-3.6510383996774864</c:v>
                </c:pt>
                <c:pt idx="71">
                  <c:v>-1.0867567583393356</c:v>
                </c:pt>
                <c:pt idx="72">
                  <c:v>-12.580804644777446</c:v>
                </c:pt>
                <c:pt idx="73">
                  <c:v>14.863811641675465</c:v>
                </c:pt>
                <c:pt idx="74">
                  <c:v>-1.7557248839020589</c:v>
                </c:pt>
                <c:pt idx="75">
                  <c:v>-0.44198898936453013</c:v>
                </c:pt>
                <c:pt idx="76">
                  <c:v>7.8027413073396588</c:v>
                </c:pt>
                <c:pt idx="77">
                  <c:v>-6.0234600472254911</c:v>
                </c:pt>
                <c:pt idx="78">
                  <c:v>3.0778876678518294</c:v>
                </c:pt>
                <c:pt idx="79">
                  <c:v>-11.894274861215017</c:v>
                </c:pt>
                <c:pt idx="80">
                  <c:v>4.0595032618674924</c:v>
                </c:pt>
                <c:pt idx="81">
                  <c:v>0.93922902269419062</c:v>
                </c:pt>
                <c:pt idx="82">
                  <c:v>-9.2544944774770599</c:v>
                </c:pt>
                <c:pt idx="83">
                  <c:v>4.4795646269498697</c:v>
                </c:pt>
                <c:pt idx="84">
                  <c:v>-18.856709291531399</c:v>
                </c:pt>
                <c:pt idx="85">
                  <c:v>-1.2607660106048115</c:v>
                </c:pt>
                <c:pt idx="86">
                  <c:v>0.27061206775054458</c:v>
                </c:pt>
                <c:pt idx="87">
                  <c:v>-10.258701671267534</c:v>
                </c:pt>
                <c:pt idx="88">
                  <c:v>-5.8442038902661757</c:v>
                </c:pt>
                <c:pt idx="89">
                  <c:v>-0.48080230271748547</c:v>
                </c:pt>
                <c:pt idx="90">
                  <c:v>-1.1628725106470661</c:v>
                </c:pt>
                <c:pt idx="91">
                  <c:v>-10.88433104684092</c:v>
                </c:pt>
                <c:pt idx="92">
                  <c:v>-10.63872465668701</c:v>
                </c:pt>
                <c:pt idx="93">
                  <c:v>5.5806645129715307</c:v>
                </c:pt>
                <c:pt idx="94">
                  <c:v>-9.2193014558727526</c:v>
                </c:pt>
                <c:pt idx="95">
                  <c:v>-2.0317506645804642</c:v>
                </c:pt>
                <c:pt idx="96">
                  <c:v>5.1500517068738816</c:v>
                </c:pt>
                <c:pt idx="97">
                  <c:v>-3.6674539987912809</c:v>
                </c:pt>
                <c:pt idx="98">
                  <c:v>-12.478287430079064</c:v>
                </c:pt>
                <c:pt idx="99">
                  <c:v>-1.277099082689702</c:v>
                </c:pt>
                <c:pt idx="100">
                  <c:v>16.940656625788719</c:v>
                </c:pt>
                <c:pt idx="101">
                  <c:v>-1.8214505101984884</c:v>
                </c:pt>
                <c:pt idx="102">
                  <c:v>-2.5609934699606285</c:v>
                </c:pt>
                <c:pt idx="103">
                  <c:v>-14.276846262616665</c:v>
                </c:pt>
                <c:pt idx="104">
                  <c:v>3.030670493339926</c:v>
                </c:pt>
                <c:pt idx="105">
                  <c:v>6.3596606252390373</c:v>
                </c:pt>
                <c:pt idx="106">
                  <c:v>3.7065439714913069</c:v>
                </c:pt>
                <c:pt idx="107">
                  <c:v>29.065972150920615</c:v>
                </c:pt>
                <c:pt idx="108">
                  <c:v>24.430771946885045</c:v>
                </c:pt>
                <c:pt idx="109">
                  <c:v>-2.2080806684209904</c:v>
                </c:pt>
                <c:pt idx="110">
                  <c:v>14.138546670519347</c:v>
                </c:pt>
                <c:pt idx="111">
                  <c:v>-8.5420149340939417</c:v>
                </c:pt>
                <c:pt idx="112">
                  <c:v>9.7358431283455928</c:v>
                </c:pt>
                <c:pt idx="113">
                  <c:v>1.9561227185453589</c:v>
                </c:pt>
                <c:pt idx="114">
                  <c:v>-9.8986286128304783</c:v>
                </c:pt>
                <c:pt idx="115">
                  <c:v>2.1528703772258382</c:v>
                </c:pt>
                <c:pt idx="116">
                  <c:v>-5.9091438437974801</c:v>
                </c:pt>
                <c:pt idx="117">
                  <c:v>7.8947725351364966</c:v>
                </c:pt>
                <c:pt idx="118">
                  <c:v>30.543549529579835</c:v>
                </c:pt>
                <c:pt idx="119">
                  <c:v>4.0159042464158858</c:v>
                </c:pt>
                <c:pt idx="120">
                  <c:v>-0.70934173522933008</c:v>
                </c:pt>
                <c:pt idx="121">
                  <c:v>6.3470652426729544</c:v>
                </c:pt>
                <c:pt idx="122">
                  <c:v>-7.8348581512988886</c:v>
                </c:pt>
                <c:pt idx="123">
                  <c:v>-29.274005385734569</c:v>
                </c:pt>
                <c:pt idx="124">
                  <c:v>12.012134946271715</c:v>
                </c:pt>
                <c:pt idx="125">
                  <c:v>9.0077743586066106</c:v>
                </c:pt>
                <c:pt idx="126">
                  <c:v>15.699091985203012</c:v>
                </c:pt>
                <c:pt idx="127">
                  <c:v>-26.925533352867888</c:v>
                </c:pt>
                <c:pt idx="128">
                  <c:v>5.1246661682943113</c:v>
                </c:pt>
                <c:pt idx="129">
                  <c:v>-27.157012723104913</c:v>
                </c:pt>
                <c:pt idx="130">
                  <c:v>0.22534029144662782</c:v>
                </c:pt>
                <c:pt idx="131">
                  <c:v>-36.729726133913971</c:v>
                </c:pt>
                <c:pt idx="132">
                  <c:v>-22.021063650967506</c:v>
                </c:pt>
                <c:pt idx="133">
                  <c:v>19.354971770041658</c:v>
                </c:pt>
                <c:pt idx="134">
                  <c:v>5.4043500954206536</c:v>
                </c:pt>
                <c:pt idx="135">
                  <c:v>-10.864866861506925</c:v>
                </c:pt>
                <c:pt idx="136">
                  <c:v>-15.442820646793763</c:v>
                </c:pt>
                <c:pt idx="137">
                  <c:v>-3.3182073743180354</c:v>
                </c:pt>
                <c:pt idx="138">
                  <c:v>-15.478677937601844</c:v>
                </c:pt>
                <c:pt idx="139">
                  <c:v>6.0887216052635438</c:v>
                </c:pt>
                <c:pt idx="140">
                  <c:v>5.3970800245745636</c:v>
                </c:pt>
                <c:pt idx="141">
                  <c:v>-20.540866603806137</c:v>
                </c:pt>
                <c:pt idx="142">
                  <c:v>7.2867735030313838</c:v>
                </c:pt>
                <c:pt idx="143">
                  <c:v>-18.109433343750652</c:v>
                </c:pt>
                <c:pt idx="144">
                  <c:v>11.279298160219838</c:v>
                </c:pt>
                <c:pt idx="145">
                  <c:v>10.459558004075177</c:v>
                </c:pt>
                <c:pt idx="146">
                  <c:v>0.43538330286651217</c:v>
                </c:pt>
                <c:pt idx="147">
                  <c:v>7.2079725243592634</c:v>
                </c:pt>
                <c:pt idx="148">
                  <c:v>-4.2245144157934647</c:v>
                </c:pt>
                <c:pt idx="149">
                  <c:v>4.1329424835510622</c:v>
                </c:pt>
                <c:pt idx="150">
                  <c:v>43.272231297245355</c:v>
                </c:pt>
                <c:pt idx="151">
                  <c:v>-10.817765973698613</c:v>
                </c:pt>
                <c:pt idx="152">
                  <c:v>31.849076136617555</c:v>
                </c:pt>
                <c:pt idx="153">
                  <c:v>6.2565025711556359</c:v>
                </c:pt>
                <c:pt idx="154">
                  <c:v>-7.6136202906396875</c:v>
                </c:pt>
                <c:pt idx="155">
                  <c:v>15.21931922961187</c:v>
                </c:pt>
                <c:pt idx="156">
                  <c:v>24.735416201309022</c:v>
                </c:pt>
                <c:pt idx="157">
                  <c:v>10.915090084815176</c:v>
                </c:pt>
                <c:pt idx="158">
                  <c:v>-23.259986243170488</c:v>
                </c:pt>
                <c:pt idx="159">
                  <c:v>4.1941123132707503</c:v>
                </c:pt>
                <c:pt idx="160">
                  <c:v>2.2646103354667844</c:v>
                </c:pt>
                <c:pt idx="161">
                  <c:v>33.943103648962335</c:v>
                </c:pt>
                <c:pt idx="162">
                  <c:v>-42.773370549992478</c:v>
                </c:pt>
                <c:pt idx="163">
                  <c:v>-5.8812928851807555</c:v>
                </c:pt>
                <c:pt idx="164">
                  <c:v>-21.369678883525808</c:v>
                </c:pt>
                <c:pt idx="165">
                  <c:v>41.780817308789324</c:v>
                </c:pt>
                <c:pt idx="166">
                  <c:v>21.598684439828276</c:v>
                </c:pt>
                <c:pt idx="167">
                  <c:v>-22.877805847989407</c:v>
                </c:pt>
                <c:pt idx="168">
                  <c:v>-6.600125111524676</c:v>
                </c:pt>
                <c:pt idx="169">
                  <c:v>-7.5092019375064183</c:v>
                </c:pt>
                <c:pt idx="170">
                  <c:v>8.4646584707352304</c:v>
                </c:pt>
                <c:pt idx="171">
                  <c:v>-41.598364804753373</c:v>
                </c:pt>
                <c:pt idx="172">
                  <c:v>-20.607975969185418</c:v>
                </c:pt>
                <c:pt idx="173">
                  <c:v>19.535637689379428</c:v>
                </c:pt>
                <c:pt idx="174">
                  <c:v>-59.059024468293842</c:v>
                </c:pt>
                <c:pt idx="175">
                  <c:v>-3.2758297808360339</c:v>
                </c:pt>
                <c:pt idx="176">
                  <c:v>-41.992275687831238</c:v>
                </c:pt>
                <c:pt idx="177">
                  <c:v>-21.080944695054995</c:v>
                </c:pt>
                <c:pt idx="178">
                  <c:v>10.588872730240155</c:v>
                </c:pt>
                <c:pt idx="179">
                  <c:v>29.14941563462628</c:v>
                </c:pt>
                <c:pt idx="180">
                  <c:v>28.732582780351777</c:v>
                </c:pt>
                <c:pt idx="181">
                  <c:v>15.467991248692783</c:v>
                </c:pt>
                <c:pt idx="182">
                  <c:v>-58.51899840596343</c:v>
                </c:pt>
                <c:pt idx="183">
                  <c:v>38.890749252255659</c:v>
                </c:pt>
                <c:pt idx="184">
                  <c:v>30.808222479977303</c:v>
                </c:pt>
                <c:pt idx="185">
                  <c:v>-27.665573329795393</c:v>
                </c:pt>
                <c:pt idx="186">
                  <c:v>8.5586734557977024</c:v>
                </c:pt>
                <c:pt idx="187">
                  <c:v>30.557030605800264</c:v>
                </c:pt>
                <c:pt idx="188">
                  <c:v>47.390965404168355</c:v>
                </c:pt>
                <c:pt idx="189">
                  <c:v>9.1062100616009047</c:v>
                </c:pt>
                <c:pt idx="190">
                  <c:v>41.731872860399108</c:v>
                </c:pt>
                <c:pt idx="191">
                  <c:v>-34.720186694813833</c:v>
                </c:pt>
                <c:pt idx="192">
                  <c:v>-30.255706306190632</c:v>
                </c:pt>
                <c:pt idx="193">
                  <c:v>-10.898086604034916</c:v>
                </c:pt>
                <c:pt idx="194">
                  <c:v>-10.688174100851711</c:v>
                </c:pt>
                <c:pt idx="195">
                  <c:v>14.316232518744187</c:v>
                </c:pt>
                <c:pt idx="196">
                  <c:v>1.0411407379696129</c:v>
                </c:pt>
                <c:pt idx="197">
                  <c:v>25.397369597606826</c:v>
                </c:pt>
                <c:pt idx="198">
                  <c:v>-32.718220465535865</c:v>
                </c:pt>
                <c:pt idx="199">
                  <c:v>7.5786996985848418</c:v>
                </c:pt>
                <c:pt idx="200">
                  <c:v>31.161522156865203</c:v>
                </c:pt>
                <c:pt idx="201">
                  <c:v>-24.105570401436921</c:v>
                </c:pt>
                <c:pt idx="202">
                  <c:v>23.634221243168554</c:v>
                </c:pt>
                <c:pt idx="203">
                  <c:v>7.2322006361538342</c:v>
                </c:pt>
                <c:pt idx="204">
                  <c:v>25.53608890699013</c:v>
                </c:pt>
                <c:pt idx="205">
                  <c:v>11.391927818059912</c:v>
                </c:pt>
                <c:pt idx="206">
                  <c:v>-44.35406148988784</c:v>
                </c:pt>
                <c:pt idx="207">
                  <c:v>-6.8536958302707376</c:v>
                </c:pt>
                <c:pt idx="208">
                  <c:v>-4.2551521858500791</c:v>
                </c:pt>
                <c:pt idx="209">
                  <c:v>-32.70142009105399</c:v>
                </c:pt>
                <c:pt idx="210">
                  <c:v>6.6710944797216598</c:v>
                </c:pt>
                <c:pt idx="211">
                  <c:v>-19.266203378275918</c:v>
                </c:pt>
                <c:pt idx="212">
                  <c:v>-26.633051245285742</c:v>
                </c:pt>
                <c:pt idx="213">
                  <c:v>-12.539472563499885</c:v>
                </c:pt>
                <c:pt idx="214">
                  <c:v>-5.0851130231937418</c:v>
                </c:pt>
                <c:pt idx="215">
                  <c:v>-4.3587696702801964</c:v>
                </c:pt>
                <c:pt idx="216">
                  <c:v>-13.438108285136082</c:v>
                </c:pt>
                <c:pt idx="217">
                  <c:v>-20.389560975641587</c:v>
                </c:pt>
                <c:pt idx="218">
                  <c:v>36.731607256826237</c:v>
                </c:pt>
                <c:pt idx="219">
                  <c:v>2.8810769215968151</c:v>
                </c:pt>
                <c:pt idx="220">
                  <c:v>16.025113540883723</c:v>
                </c:pt>
                <c:pt idx="221">
                  <c:v>10.140086031857095</c:v>
                </c:pt>
                <c:pt idx="222">
                  <c:v>9.2118828624217031</c:v>
                </c:pt>
                <c:pt idx="223">
                  <c:v>-11.764754534475685</c:v>
                </c:pt>
                <c:pt idx="224">
                  <c:v>-1.7869615132634351</c:v>
                </c:pt>
                <c:pt idx="225">
                  <c:v>7.1554760666293191</c:v>
                </c:pt>
                <c:pt idx="226">
                  <c:v>8.0793225737858307</c:v>
                </c:pt>
                <c:pt idx="227">
                  <c:v>15.00708505320523</c:v>
                </c:pt>
                <c:pt idx="228">
                  <c:v>-29.033786795893562</c:v>
                </c:pt>
                <c:pt idx="229">
                  <c:v>-2.0116789919375435</c:v>
                </c:pt>
                <c:pt idx="230">
                  <c:v>2.1084422565204761</c:v>
                </c:pt>
                <c:pt idx="231">
                  <c:v>22.36433024024376</c:v>
                </c:pt>
                <c:pt idx="232">
                  <c:v>2.7958098177514756</c:v>
                </c:pt>
                <c:pt idx="233">
                  <c:v>8.4441880305935797</c:v>
                </c:pt>
                <c:pt idx="234">
                  <c:v>5.351727437674505</c:v>
                </c:pt>
                <c:pt idx="235">
                  <c:v>-5.4388155716672983</c:v>
                </c:pt>
                <c:pt idx="236">
                  <c:v>11.115412998559073</c:v>
                </c:pt>
                <c:pt idx="237">
                  <c:v>-7.9429671445861203</c:v>
                </c:pt>
                <c:pt idx="238">
                  <c:v>15.428159282106435</c:v>
                </c:pt>
                <c:pt idx="239">
                  <c:v>6.2701909644477212</c:v>
                </c:pt>
                <c:pt idx="240">
                  <c:v>-6.3763490383900816</c:v>
                </c:pt>
                <c:pt idx="241">
                  <c:v>4.5280752041131223</c:v>
                </c:pt>
                <c:pt idx="242">
                  <c:v>6.0219423197503943</c:v>
                </c:pt>
                <c:pt idx="243">
                  <c:v>8.1426382188364315</c:v>
                </c:pt>
                <c:pt idx="244">
                  <c:v>12.926448703534476</c:v>
                </c:pt>
                <c:pt idx="245">
                  <c:v>-17.591426610383941</c:v>
                </c:pt>
                <c:pt idx="246">
                  <c:v>2.6231544262266269</c:v>
                </c:pt>
                <c:pt idx="247">
                  <c:v>-14.396686148169287</c:v>
                </c:pt>
                <c:pt idx="248">
                  <c:v>-16.618806088089528</c:v>
                </c:pt>
                <c:pt idx="249">
                  <c:v>-7.0120047352983832</c:v>
                </c:pt>
                <c:pt idx="250">
                  <c:v>-8.5459913073962568</c:v>
                </c:pt>
                <c:pt idx="251">
                  <c:v>-8.1913633039174485</c:v>
                </c:pt>
                <c:pt idx="252">
                  <c:v>-22.919597848728657</c:v>
                </c:pt>
                <c:pt idx="253">
                  <c:v>-3.7030579607668415</c:v>
                </c:pt>
                <c:pt idx="254">
                  <c:v>22.484985082752623</c:v>
                </c:pt>
                <c:pt idx="255">
                  <c:v>-9.3296870644405772</c:v>
                </c:pt>
                <c:pt idx="256">
                  <c:v>2.8777053377495605</c:v>
                </c:pt>
                <c:pt idx="257">
                  <c:v>0.13087036634343718</c:v>
                </c:pt>
                <c:pt idx="258">
                  <c:v>6.4523615518104123</c:v>
                </c:pt>
                <c:pt idx="259">
                  <c:v>-2.1365158101367996</c:v>
                </c:pt>
                <c:pt idx="260">
                  <c:v>12.384193640233065</c:v>
                </c:pt>
                <c:pt idx="261">
                  <c:v>-2.9670112366484034</c:v>
                </c:pt>
                <c:pt idx="262">
                  <c:v>4.8268038954770986</c:v>
                </c:pt>
                <c:pt idx="263">
                  <c:v>-8.2190970993812442</c:v>
                </c:pt>
                <c:pt idx="264">
                  <c:v>-1.0912211364605326</c:v>
                </c:pt>
                <c:pt idx="265">
                  <c:v>-0.77793709528940269</c:v>
                </c:pt>
                <c:pt idx="266">
                  <c:v>8.7304454113948395</c:v>
                </c:pt>
                <c:pt idx="267">
                  <c:v>-2.5583873034358788</c:v>
                </c:pt>
                <c:pt idx="268">
                  <c:v>3.361201729835102</c:v>
                </c:pt>
                <c:pt idx="269">
                  <c:v>27.492775144253386</c:v>
                </c:pt>
                <c:pt idx="270">
                  <c:v>-15.16218177647913</c:v>
                </c:pt>
                <c:pt idx="271">
                  <c:v>0.39575903159848735</c:v>
                </c:pt>
                <c:pt idx="272">
                  <c:v>20.164012276469663</c:v>
                </c:pt>
                <c:pt idx="273">
                  <c:v>10.138046918855068</c:v>
                </c:pt>
                <c:pt idx="274">
                  <c:v>-19.688523038973187</c:v>
                </c:pt>
                <c:pt idx="275">
                  <c:v>13.676174296638123</c:v>
                </c:pt>
                <c:pt idx="276">
                  <c:v>-16.777598015652401</c:v>
                </c:pt>
                <c:pt idx="277">
                  <c:v>13.938965838782963</c:v>
                </c:pt>
                <c:pt idx="278">
                  <c:v>-7.1866181744876627</c:v>
                </c:pt>
                <c:pt idx="279">
                  <c:v>13.832056408612104</c:v>
                </c:pt>
                <c:pt idx="280">
                  <c:v>10.980476740556611</c:v>
                </c:pt>
                <c:pt idx="281">
                  <c:v>-17.756592593236746</c:v>
                </c:pt>
                <c:pt idx="282">
                  <c:v>-25.394909654998166</c:v>
                </c:pt>
                <c:pt idx="283">
                  <c:v>4.9444551484000954E-2</c:v>
                </c:pt>
                <c:pt idx="284">
                  <c:v>-10.439737740939691</c:v>
                </c:pt>
                <c:pt idx="285">
                  <c:v>15.121398422973179</c:v>
                </c:pt>
                <c:pt idx="286">
                  <c:v>-3.2830494309579166</c:v>
                </c:pt>
                <c:pt idx="287">
                  <c:v>-4.6685736599339407</c:v>
                </c:pt>
                <c:pt idx="288">
                  <c:v>-10.050103592520315</c:v>
                </c:pt>
                <c:pt idx="289">
                  <c:v>-6.4418692128930957</c:v>
                </c:pt>
                <c:pt idx="290">
                  <c:v>-1.8572830020531654</c:v>
                </c:pt>
                <c:pt idx="291">
                  <c:v>-2.3088410803553714</c:v>
                </c:pt>
                <c:pt idx="292">
                  <c:v>11.191955626853762</c:v>
                </c:pt>
                <c:pt idx="293">
                  <c:v>-9.3653401050069789</c:v>
                </c:pt>
                <c:pt idx="294">
                  <c:v>-3.9900835269414117</c:v>
                </c:pt>
                <c:pt idx="295">
                  <c:v>-4.6905194045151397</c:v>
                </c:pt>
                <c:pt idx="296">
                  <c:v>-16.473782450973072</c:v>
                </c:pt>
                <c:pt idx="297">
                  <c:v>-3.3459155832220162</c:v>
                </c:pt>
                <c:pt idx="298">
                  <c:v>-4.3119046154664176</c:v>
                </c:pt>
                <c:pt idx="299">
                  <c:v>0.62427221157440727</c:v>
                </c:pt>
                <c:pt idx="300">
                  <c:v>17.459581639634994</c:v>
                </c:pt>
                <c:pt idx="301">
                  <c:v>8.19186163609006</c:v>
                </c:pt>
                <c:pt idx="302">
                  <c:v>-10.180261553404303</c:v>
                </c:pt>
                <c:pt idx="303">
                  <c:v>-6.6574635324043445</c:v>
                </c:pt>
                <c:pt idx="304">
                  <c:v>-0.23981705398621322</c:v>
                </c:pt>
                <c:pt idx="305">
                  <c:v>3.0731094752277688</c:v>
                </c:pt>
                <c:pt idx="306">
                  <c:v>12.28215218882238</c:v>
                </c:pt>
                <c:pt idx="307">
                  <c:v>9.3884524612630003</c:v>
                </c:pt>
                <c:pt idx="308">
                  <c:v>13.393359812777147</c:v>
                </c:pt>
                <c:pt idx="309">
                  <c:v>-3.7016614102681178</c:v>
                </c:pt>
                <c:pt idx="310">
                  <c:v>-0.89512014431504827</c:v>
                </c:pt>
                <c:pt idx="311">
                  <c:v>15.814419786796629</c:v>
                </c:pt>
                <c:pt idx="312">
                  <c:v>5.4282657214515631</c:v>
                </c:pt>
                <c:pt idx="313">
                  <c:v>11.947530870599689</c:v>
                </c:pt>
                <c:pt idx="314">
                  <c:v>21.373078554599939</c:v>
                </c:pt>
                <c:pt idx="315">
                  <c:v>0.70547669506120059</c:v>
                </c:pt>
                <c:pt idx="316">
                  <c:v>11.944963157068647</c:v>
                </c:pt>
                <c:pt idx="317">
                  <c:v>8.0914224076994259</c:v>
                </c:pt>
                <c:pt idx="318">
                  <c:v>-2.8556261698872181</c:v>
                </c:pt>
                <c:pt idx="319">
                  <c:v>14.102971907389369</c:v>
                </c:pt>
                <c:pt idx="320">
                  <c:v>21.966018364919456</c:v>
                </c:pt>
                <c:pt idx="321">
                  <c:v>5.7319862328086515</c:v>
                </c:pt>
                <c:pt idx="322">
                  <c:v>11.399055658485047</c:v>
                </c:pt>
                <c:pt idx="323">
                  <c:v>13.965161162987252</c:v>
                </c:pt>
                <c:pt idx="324">
                  <c:v>15.428049890828897</c:v>
                </c:pt>
                <c:pt idx="325">
                  <c:v>27.785350252261175</c:v>
                </c:pt>
                <c:pt idx="326">
                  <c:v>7.034650197841998</c:v>
                </c:pt>
                <c:pt idx="327">
                  <c:v>16.17358419929532</c:v>
                </c:pt>
                <c:pt idx="328">
                  <c:v>35.199927838933725</c:v>
                </c:pt>
                <c:pt idx="329">
                  <c:v>15.111698734811695</c:v>
                </c:pt>
                <c:pt idx="330">
                  <c:v>23.907262353545875</c:v>
                </c:pt>
                <c:pt idx="331">
                  <c:v>5.5854410910499226</c:v>
                </c:pt>
                <c:pt idx="332">
                  <c:v>30.145624838523293</c:v>
                </c:pt>
                <c:pt idx="333">
                  <c:v>27.587881101789996</c:v>
                </c:pt>
                <c:pt idx="334">
                  <c:v>3.9130626126283765</c:v>
                </c:pt>
                <c:pt idx="335">
                  <c:v>29.12291026724705</c:v>
                </c:pt>
                <c:pt idx="336">
                  <c:v>23.220149155229684</c:v>
                </c:pt>
                <c:pt idx="337">
                  <c:v>10.208575408735658</c:v>
                </c:pt>
                <c:pt idx="338">
                  <c:v>20.093131611227236</c:v>
                </c:pt>
                <c:pt idx="339">
                  <c:v>5.879968562680304</c:v>
                </c:pt>
                <c:pt idx="340">
                  <c:v>-0.42350869212845055</c:v>
                </c:pt>
                <c:pt idx="341">
                  <c:v>13.191387497849099</c:v>
                </c:pt>
                <c:pt idx="342">
                  <c:v>22.734636373636263</c:v>
                </c:pt>
                <c:pt idx="343">
                  <c:v>-0.78250306444362394</c:v>
                </c:pt>
                <c:pt idx="344">
                  <c:v>1.6524741859912453</c:v>
                </c:pt>
                <c:pt idx="345">
                  <c:v>12.053262708823588</c:v>
                </c:pt>
                <c:pt idx="346">
                  <c:v>11.434667263673248</c:v>
                </c:pt>
                <c:pt idx="347">
                  <c:v>-9.1874994763154234</c:v>
                </c:pt>
                <c:pt idx="348">
                  <c:v>16.203458560132702</c:v>
                </c:pt>
                <c:pt idx="349">
                  <c:v>2.6249751662590342</c:v>
                </c:pt>
                <c:pt idx="350">
                  <c:v>13.095056603333234</c:v>
                </c:pt>
                <c:pt idx="351">
                  <c:v>4.6320988318791194</c:v>
                </c:pt>
                <c:pt idx="352">
                  <c:v>20.254689747112238</c:v>
                </c:pt>
                <c:pt idx="353">
                  <c:v>-5.0186006440921602</c:v>
                </c:pt>
                <c:pt idx="354">
                  <c:v>-15.169438798592893</c:v>
                </c:pt>
                <c:pt idx="355">
                  <c:v>14.820048647569607</c:v>
                </c:pt>
                <c:pt idx="356">
                  <c:v>-3.0329501303247071</c:v>
                </c:pt>
                <c:pt idx="357">
                  <c:v>4.2878455489606893</c:v>
                </c:pt>
                <c:pt idx="358">
                  <c:v>-14.20240666722394</c:v>
                </c:pt>
                <c:pt idx="359">
                  <c:v>6.5101230923255429</c:v>
                </c:pt>
                <c:pt idx="360">
                  <c:v>-31.562253114682676</c:v>
                </c:pt>
                <c:pt idx="361">
                  <c:v>-24.408912687837883</c:v>
                </c:pt>
                <c:pt idx="362">
                  <c:v>-13.02107235486298</c:v>
                </c:pt>
                <c:pt idx="363">
                  <c:v>-19.39191328376134</c:v>
                </c:pt>
                <c:pt idx="364">
                  <c:v>-8.5166789193701504</c:v>
                </c:pt>
                <c:pt idx="365">
                  <c:v>4.6072564395571192</c:v>
                </c:pt>
                <c:pt idx="366">
                  <c:v>-22.019650277466951</c:v>
                </c:pt>
                <c:pt idx="367">
                  <c:v>-26.399117391145936</c:v>
                </c:pt>
                <c:pt idx="368">
                  <c:v>-10.535013371559685</c:v>
                </c:pt>
                <c:pt idx="369">
                  <c:v>-18.433300661327536</c:v>
                </c:pt>
                <c:pt idx="370">
                  <c:v>-21.101949555965021</c:v>
                </c:pt>
                <c:pt idx="371">
                  <c:v>-17.550823874904637</c:v>
                </c:pt>
                <c:pt idx="372">
                  <c:v>-8.791540711702055</c:v>
                </c:pt>
                <c:pt idx="373">
                  <c:v>-9.8373070478843516</c:v>
                </c:pt>
                <c:pt idx="374">
                  <c:v>6.2972635601605731</c:v>
                </c:pt>
                <c:pt idx="375">
                  <c:v>-21.403649331600406</c:v>
                </c:pt>
                <c:pt idx="376">
                  <c:v>-11.956860801773388</c:v>
                </c:pt>
                <c:pt idx="377">
                  <c:v>-29.379959714637408</c:v>
                </c:pt>
                <c:pt idx="378">
                  <c:v>-18.691083312180922</c:v>
                </c:pt>
                <c:pt idx="379">
                  <c:v>2.0913087435648023</c:v>
                </c:pt>
                <c:pt idx="380">
                  <c:v>7.9486569872990316</c:v>
                </c:pt>
                <c:pt idx="381">
                  <c:v>15.862517738725209</c:v>
                </c:pt>
                <c:pt idx="382">
                  <c:v>10.814768254902788</c:v>
                </c:pt>
                <c:pt idx="383">
                  <c:v>22.787798385820174</c:v>
                </c:pt>
                <c:pt idx="384">
                  <c:v>9.7646860736549925</c:v>
                </c:pt>
                <c:pt idx="385">
                  <c:v>11.729354480389809</c:v>
                </c:pt>
                <c:pt idx="386">
                  <c:v>7.6667090014267245</c:v>
                </c:pt>
                <c:pt idx="387">
                  <c:v>6.5627529105391034</c:v>
                </c:pt>
                <c:pt idx="388">
                  <c:v>13.404680874151218</c:v>
                </c:pt>
                <c:pt idx="389">
                  <c:v>4.1809500517119531</c:v>
                </c:pt>
                <c:pt idx="390">
                  <c:v>21.881328959012563</c:v>
                </c:pt>
                <c:pt idx="391">
                  <c:v>23.496924697323401</c:v>
                </c:pt>
                <c:pt idx="392">
                  <c:v>26.020189537361034</c:v>
                </c:pt>
                <c:pt idx="393">
                  <c:v>0.44490818452210945</c:v>
                </c:pt>
                <c:pt idx="394">
                  <c:v>26.76616733656628</c:v>
                </c:pt>
                <c:pt idx="395">
                  <c:v>21.980309372832579</c:v>
                </c:pt>
                <c:pt idx="396">
                  <c:v>23.084872183625507</c:v>
                </c:pt>
                <c:pt idx="397">
                  <c:v>32.07851726043716</c:v>
                </c:pt>
                <c:pt idx="398">
                  <c:v>18.960948222908673</c:v>
                </c:pt>
                <c:pt idx="399">
                  <c:v>35.732821961108627</c:v>
                </c:pt>
                <c:pt idx="400">
                  <c:v>15.395654525593946</c:v>
                </c:pt>
                <c:pt idx="401">
                  <c:v>26.951723808231691</c:v>
                </c:pt>
                <c:pt idx="402">
                  <c:v>28.403970930526295</c:v>
                </c:pt>
                <c:pt idx="403">
                  <c:v>45.755902098953882</c:v>
                </c:pt>
                <c:pt idx="404">
                  <c:v>21.011492506192553</c:v>
                </c:pt>
                <c:pt idx="405">
                  <c:v>22.175093659389937</c:v>
                </c:pt>
                <c:pt idx="406">
                  <c:v>7.251345308463228</c:v>
                </c:pt>
                <c:pt idx="407">
                  <c:v>22.245092935364333</c:v>
                </c:pt>
                <c:pt idx="408">
                  <c:v>18.161311554554384</c:v>
                </c:pt>
                <c:pt idx="409">
                  <c:v>20.005036370598781</c:v>
                </c:pt>
                <c:pt idx="410">
                  <c:v>11.781300646159517</c:v>
                </c:pt>
                <c:pt idx="411">
                  <c:v>4.4950809542429688</c:v>
                </c:pt>
                <c:pt idx="412">
                  <c:v>17.151249827295285</c:v>
                </c:pt>
                <c:pt idx="413">
                  <c:v>25.75453567294522</c:v>
                </c:pt>
                <c:pt idx="414">
                  <c:v>6.3094897039525382</c:v>
                </c:pt>
                <c:pt idx="415">
                  <c:v>13.820459528235453</c:v>
                </c:pt>
                <c:pt idx="416">
                  <c:v>7.291568963932253</c:v>
                </c:pt>
                <c:pt idx="417">
                  <c:v>22.726703583407236</c:v>
                </c:pt>
                <c:pt idx="418">
                  <c:v>9.1295014478676446</c:v>
                </c:pt>
                <c:pt idx="419">
                  <c:v>3.5033484694217218</c:v>
                </c:pt>
                <c:pt idx="420">
                  <c:v>4.8513778280567559</c:v>
                </c:pt>
                <c:pt idx="421">
                  <c:v>15.176472875384839</c:v>
                </c:pt>
                <c:pt idx="422">
                  <c:v>5.48127297295453</c:v>
                </c:pt>
                <c:pt idx="423">
                  <c:v>22.768181738412888</c:v>
                </c:pt>
                <c:pt idx="424">
                  <c:v>2.0393772059040334</c:v>
                </c:pt>
                <c:pt idx="425">
                  <c:v>10.296823445746139</c:v>
                </c:pt>
                <c:pt idx="426">
                  <c:v>-6.4577167690228574</c:v>
                </c:pt>
                <c:pt idx="427">
                  <c:v>11.777331383141716</c:v>
                </c:pt>
                <c:pt idx="428">
                  <c:v>-7.9966315247596773</c:v>
                </c:pt>
                <c:pt idx="429">
                  <c:v>4.2216346149609318</c:v>
                </c:pt>
                <c:pt idx="430">
                  <c:v>8.4332230750461736</c:v>
                </c:pt>
                <c:pt idx="431">
                  <c:v>-7.3609064209135715</c:v>
                </c:pt>
                <c:pt idx="432">
                  <c:v>-11.159914910198326</c:v>
                </c:pt>
                <c:pt idx="433">
                  <c:v>1.0369279820573065</c:v>
                </c:pt>
                <c:pt idx="434">
                  <c:v>0.23025551472554012</c:v>
                </c:pt>
                <c:pt idx="435">
                  <c:v>4.4206145434856419</c:v>
                </c:pt>
                <c:pt idx="436">
                  <c:v>-6.3915245589977472</c:v>
                </c:pt>
                <c:pt idx="437">
                  <c:v>-2.2057587884437484</c:v>
                </c:pt>
                <c:pt idx="438">
                  <c:v>2.9782558044193013</c:v>
                </c:pt>
                <c:pt idx="439">
                  <c:v>-1.8391883558123214</c:v>
                </c:pt>
                <c:pt idx="440">
                  <c:v>-3.6578435927460031</c:v>
                </c:pt>
                <c:pt idx="441">
                  <c:v>10.522499081897223</c:v>
                </c:pt>
                <c:pt idx="442">
                  <c:v>-1.2979846446316599</c:v>
                </c:pt>
                <c:pt idx="443">
                  <c:v>3.8808523752347792</c:v>
                </c:pt>
                <c:pt idx="444">
                  <c:v>-6.9408670656304192</c:v>
                </c:pt>
                <c:pt idx="445">
                  <c:v>7.2369591296409261</c:v>
                </c:pt>
                <c:pt idx="446">
                  <c:v>10.414415543866054</c:v>
                </c:pt>
                <c:pt idx="447">
                  <c:v>1.5915719991545114</c:v>
                </c:pt>
                <c:pt idx="448">
                  <c:v>1.7684859276366109</c:v>
                </c:pt>
                <c:pt idx="449">
                  <c:v>10.945204402929612</c:v>
                </c:pt>
                <c:pt idx="450">
                  <c:v>-3.8782341273111429</c:v>
                </c:pt>
                <c:pt idx="451">
                  <c:v>5.2982016294195171</c:v>
                </c:pt>
                <c:pt idx="452">
                  <c:v>11.474537053456325</c:v>
                </c:pt>
                <c:pt idx="453">
                  <c:v>-14.349207341309736</c:v>
                </c:pt>
                <c:pt idx="454">
                  <c:v>2.8269849685578312</c:v>
                </c:pt>
                <c:pt idx="455">
                  <c:v>-2.9968727533554742</c:v>
                </c:pt>
                <c:pt idx="456">
                  <c:v>10.179230103469312</c:v>
                </c:pt>
                <c:pt idx="457">
                  <c:v>-3.6446980016850365</c:v>
                </c:pt>
                <c:pt idx="458">
                  <c:v>0.53134965255353017</c:v>
                </c:pt>
                <c:pt idx="459">
                  <c:v>-1.2926216113151947</c:v>
                </c:pt>
                <c:pt idx="460">
                  <c:v>-4.116607592686135</c:v>
                </c:pt>
                <c:pt idx="461">
                  <c:v>6.0593950125354379</c:v>
                </c:pt>
                <c:pt idx="462">
                  <c:v>3.2353887946000786</c:v>
                </c:pt>
                <c:pt idx="463">
                  <c:v>4.4113757773916209</c:v>
                </c:pt>
                <c:pt idx="464">
                  <c:v>6.5873575370252695</c:v>
                </c:pt>
                <c:pt idx="465">
                  <c:v>-5.2366647031441707</c:v>
                </c:pt>
                <c:pt idx="466">
                  <c:v>-4.0606899966910053</c:v>
                </c:pt>
                <c:pt idx="467">
                  <c:v>-8.8847176138389372</c:v>
                </c:pt>
                <c:pt idx="468">
                  <c:v>2.2912530062928727</c:v>
                </c:pt>
                <c:pt idx="469">
                  <c:v>4.4672222933694954</c:v>
                </c:pt>
                <c:pt idx="470">
                  <c:v>1.6431905754641509</c:v>
                </c:pt>
                <c:pt idx="471">
                  <c:v>-1.1808418977318857</c:v>
                </c:pt>
                <c:pt idx="472">
                  <c:v>0.9951250631970312</c:v>
                </c:pt>
                <c:pt idx="473">
                  <c:v>-2.8289083985219072</c:v>
                </c:pt>
                <c:pt idx="474">
                  <c:v>-10.65294217492772</c:v>
                </c:pt>
                <c:pt idx="475">
                  <c:v>8.5230238150817801</c:v>
                </c:pt>
                <c:pt idx="476">
                  <c:v>-3.3010103677549414</c:v>
                </c:pt>
                <c:pt idx="477">
                  <c:v>-1.1250446780988257</c:v>
                </c:pt>
                <c:pt idx="478">
                  <c:v>-3.9490790822132715</c:v>
                </c:pt>
                <c:pt idx="479">
                  <c:v>7.2268864449241095</c:v>
                </c:pt>
                <c:pt idx="480">
                  <c:v>0.40285192181434981</c:v>
                </c:pt>
                <c:pt idx="481">
                  <c:v>14.578817362092742</c:v>
                </c:pt>
                <c:pt idx="482">
                  <c:v>3.7547827757752681</c:v>
                </c:pt>
                <c:pt idx="483">
                  <c:v>6.9307481701984504</c:v>
                </c:pt>
                <c:pt idx="484">
                  <c:v>2.106713550716881</c:v>
                </c:pt>
                <c:pt idx="485">
                  <c:v>3.2826789212269656</c:v>
                </c:pt>
                <c:pt idx="486">
                  <c:v>14.458644284556406</c:v>
                </c:pt>
                <c:pt idx="487">
                  <c:v>8.6346096427483943</c:v>
                </c:pt>
                <c:pt idx="488">
                  <c:v>-9.1894250027226878</c:v>
                </c:pt>
                <c:pt idx="489">
                  <c:v>1.9865403492010552</c:v>
                </c:pt>
                <c:pt idx="490">
                  <c:v>-5.8374943007214792</c:v>
                </c:pt>
                <c:pt idx="491">
                  <c:v>16.338471048052206</c:v>
                </c:pt>
                <c:pt idx="492">
                  <c:v>1.5144363959058202</c:v>
                </c:pt>
                <c:pt idx="493">
                  <c:v>-1.3095982568856985</c:v>
                </c:pt>
                <c:pt idx="494">
                  <c:v>-4.1336329101297302</c:v>
                </c:pt>
                <c:pt idx="495">
                  <c:v>17.042332436307472</c:v>
                </c:pt>
                <c:pt idx="496">
                  <c:v>-7.7817022174717803</c:v>
                </c:pt>
                <c:pt idx="497">
                  <c:v>6.3942631285970206</c:v>
                </c:pt>
                <c:pt idx="498">
                  <c:v>2.5702284745603952</c:v>
                </c:pt>
                <c:pt idx="499">
                  <c:v>4.7461938204506069</c:v>
                </c:pt>
                <c:pt idx="500">
                  <c:v>3.92215916629128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943</c:v>
                </c:pt>
                <c:pt idx="1">
                  <c:v>943.05</c:v>
                </c:pt>
                <c:pt idx="2">
                  <c:v>943.1</c:v>
                </c:pt>
                <c:pt idx="3">
                  <c:v>943.15</c:v>
                </c:pt>
                <c:pt idx="4">
                  <c:v>943.2</c:v>
                </c:pt>
                <c:pt idx="5">
                  <c:v>943.25</c:v>
                </c:pt>
                <c:pt idx="6">
                  <c:v>943.3</c:v>
                </c:pt>
                <c:pt idx="7">
                  <c:v>943.35</c:v>
                </c:pt>
                <c:pt idx="8">
                  <c:v>943.4</c:v>
                </c:pt>
                <c:pt idx="9">
                  <c:v>943.45</c:v>
                </c:pt>
                <c:pt idx="10">
                  <c:v>943.5</c:v>
                </c:pt>
                <c:pt idx="11">
                  <c:v>943.54999999999905</c:v>
                </c:pt>
                <c:pt idx="12">
                  <c:v>943.599999999999</c:v>
                </c:pt>
                <c:pt idx="13">
                  <c:v>943.64999999999895</c:v>
                </c:pt>
                <c:pt idx="14">
                  <c:v>943.69999999999902</c:v>
                </c:pt>
                <c:pt idx="15">
                  <c:v>943.74999999999898</c:v>
                </c:pt>
                <c:pt idx="16">
                  <c:v>943.79999999999905</c:v>
                </c:pt>
                <c:pt idx="17">
                  <c:v>943.849999999999</c:v>
                </c:pt>
                <c:pt idx="18">
                  <c:v>943.89999999999895</c:v>
                </c:pt>
                <c:pt idx="19">
                  <c:v>943.94999999999902</c:v>
                </c:pt>
                <c:pt idx="20">
                  <c:v>943.99999999999898</c:v>
                </c:pt>
                <c:pt idx="21">
                  <c:v>944.04999999999905</c:v>
                </c:pt>
                <c:pt idx="22">
                  <c:v>944.099999999999</c:v>
                </c:pt>
                <c:pt idx="23">
                  <c:v>944.14999999999895</c:v>
                </c:pt>
                <c:pt idx="24">
                  <c:v>944.19999999999902</c:v>
                </c:pt>
                <c:pt idx="25">
                  <c:v>944.24999999999898</c:v>
                </c:pt>
                <c:pt idx="26">
                  <c:v>944.29999999999905</c:v>
                </c:pt>
                <c:pt idx="27">
                  <c:v>944.349999999999</c:v>
                </c:pt>
                <c:pt idx="28">
                  <c:v>944.39999999999895</c:v>
                </c:pt>
                <c:pt idx="29">
                  <c:v>944.44999999999902</c:v>
                </c:pt>
                <c:pt idx="30">
                  <c:v>944.49999999999898</c:v>
                </c:pt>
                <c:pt idx="31">
                  <c:v>944.54999999999905</c:v>
                </c:pt>
                <c:pt idx="32">
                  <c:v>944.599999999999</c:v>
                </c:pt>
                <c:pt idx="33">
                  <c:v>944.64999999999804</c:v>
                </c:pt>
                <c:pt idx="34">
                  <c:v>944.699999999998</c:v>
                </c:pt>
                <c:pt idx="35">
                  <c:v>944.74999999999795</c:v>
                </c:pt>
                <c:pt idx="36">
                  <c:v>944.79999999999802</c:v>
                </c:pt>
                <c:pt idx="37">
                  <c:v>944.84999999999798</c:v>
                </c:pt>
                <c:pt idx="38">
                  <c:v>944.89999999999804</c:v>
                </c:pt>
                <c:pt idx="39">
                  <c:v>944.949999999998</c:v>
                </c:pt>
                <c:pt idx="40">
                  <c:v>944.99999999999795</c:v>
                </c:pt>
                <c:pt idx="41">
                  <c:v>945.04999999999802</c:v>
                </c:pt>
                <c:pt idx="42">
                  <c:v>945.09999999999798</c:v>
                </c:pt>
                <c:pt idx="43">
                  <c:v>945.14999999999804</c:v>
                </c:pt>
                <c:pt idx="44">
                  <c:v>945.199999999998</c:v>
                </c:pt>
                <c:pt idx="45">
                  <c:v>945.24999999999795</c:v>
                </c:pt>
                <c:pt idx="46">
                  <c:v>945.29999999999802</c:v>
                </c:pt>
                <c:pt idx="47">
                  <c:v>945.34999999999798</c:v>
                </c:pt>
                <c:pt idx="48">
                  <c:v>945.39999999999804</c:v>
                </c:pt>
                <c:pt idx="49">
                  <c:v>945.449999999998</c:v>
                </c:pt>
                <c:pt idx="50">
                  <c:v>945.49999999999795</c:v>
                </c:pt>
                <c:pt idx="51">
                  <c:v>945.54999999999802</c:v>
                </c:pt>
                <c:pt idx="52">
                  <c:v>945.59999999999798</c:v>
                </c:pt>
                <c:pt idx="53">
                  <c:v>945.64999999999804</c:v>
                </c:pt>
                <c:pt idx="54">
                  <c:v>945.699999999998</c:v>
                </c:pt>
                <c:pt idx="55">
                  <c:v>945.74999999999704</c:v>
                </c:pt>
                <c:pt idx="56">
                  <c:v>945.799999999997</c:v>
                </c:pt>
                <c:pt idx="57">
                  <c:v>945.84999999999695</c:v>
                </c:pt>
                <c:pt idx="58">
                  <c:v>945.89999999999702</c:v>
                </c:pt>
                <c:pt idx="59">
                  <c:v>945.94999999999698</c:v>
                </c:pt>
                <c:pt idx="60">
                  <c:v>945.99999999999704</c:v>
                </c:pt>
                <c:pt idx="61">
                  <c:v>946.049999999997</c:v>
                </c:pt>
                <c:pt idx="62">
                  <c:v>946.09999999999695</c:v>
                </c:pt>
                <c:pt idx="63">
                  <c:v>946.14999999999702</c:v>
                </c:pt>
                <c:pt idx="64">
                  <c:v>946.19999999999698</c:v>
                </c:pt>
                <c:pt idx="65">
                  <c:v>946.24999999999704</c:v>
                </c:pt>
                <c:pt idx="66">
                  <c:v>946.299999999997</c:v>
                </c:pt>
                <c:pt idx="67">
                  <c:v>946.34999999999695</c:v>
                </c:pt>
                <c:pt idx="68">
                  <c:v>946.39999999999702</c:v>
                </c:pt>
                <c:pt idx="69">
                  <c:v>946.44999999999698</c:v>
                </c:pt>
                <c:pt idx="70">
                  <c:v>946.49999999999704</c:v>
                </c:pt>
                <c:pt idx="71">
                  <c:v>946.549999999997</c:v>
                </c:pt>
                <c:pt idx="72">
                  <c:v>946.59999999999695</c:v>
                </c:pt>
                <c:pt idx="73">
                  <c:v>946.64999999999702</c:v>
                </c:pt>
                <c:pt idx="74">
                  <c:v>946.69999999999698</c:v>
                </c:pt>
                <c:pt idx="75">
                  <c:v>946.74999999999704</c:v>
                </c:pt>
                <c:pt idx="76">
                  <c:v>946.799999999997</c:v>
                </c:pt>
                <c:pt idx="77">
                  <c:v>946.84999999999604</c:v>
                </c:pt>
                <c:pt idx="78">
                  <c:v>946.899999999996</c:v>
                </c:pt>
                <c:pt idx="79">
                  <c:v>946.94999999999595</c:v>
                </c:pt>
                <c:pt idx="80">
                  <c:v>946.99999999999602</c:v>
                </c:pt>
                <c:pt idx="81">
                  <c:v>947.04999999999598</c:v>
                </c:pt>
                <c:pt idx="82">
                  <c:v>947.09999999999604</c:v>
                </c:pt>
                <c:pt idx="83">
                  <c:v>947.149999999996</c:v>
                </c:pt>
                <c:pt idx="84">
                  <c:v>947.19999999999595</c:v>
                </c:pt>
                <c:pt idx="85">
                  <c:v>947.24999999999602</c:v>
                </c:pt>
                <c:pt idx="86">
                  <c:v>947.29999999999598</c:v>
                </c:pt>
                <c:pt idx="87">
                  <c:v>947.34999999999604</c:v>
                </c:pt>
                <c:pt idx="88">
                  <c:v>947.399999999996</c:v>
                </c:pt>
                <c:pt idx="89">
                  <c:v>947.44999999999595</c:v>
                </c:pt>
                <c:pt idx="90">
                  <c:v>947.49999999999602</c:v>
                </c:pt>
                <c:pt idx="91">
                  <c:v>947.54999999999598</c:v>
                </c:pt>
                <c:pt idx="92">
                  <c:v>947.59999999999604</c:v>
                </c:pt>
                <c:pt idx="93">
                  <c:v>947.649999999996</c:v>
                </c:pt>
                <c:pt idx="94">
                  <c:v>947.69999999999595</c:v>
                </c:pt>
                <c:pt idx="95">
                  <c:v>947.74999999999602</c:v>
                </c:pt>
                <c:pt idx="96">
                  <c:v>947.79999999999598</c:v>
                </c:pt>
                <c:pt idx="97">
                  <c:v>947.84999999999604</c:v>
                </c:pt>
                <c:pt idx="98">
                  <c:v>947.899999999996</c:v>
                </c:pt>
                <c:pt idx="99">
                  <c:v>947.94999999999504</c:v>
                </c:pt>
                <c:pt idx="100">
                  <c:v>947.999999999995</c:v>
                </c:pt>
                <c:pt idx="101">
                  <c:v>948.04999999999495</c:v>
                </c:pt>
                <c:pt idx="102">
                  <c:v>948.09999999999502</c:v>
                </c:pt>
                <c:pt idx="103">
                  <c:v>948.14999999999498</c:v>
                </c:pt>
                <c:pt idx="104">
                  <c:v>948.19999999999504</c:v>
                </c:pt>
                <c:pt idx="105">
                  <c:v>948.249999999995</c:v>
                </c:pt>
                <c:pt idx="106">
                  <c:v>948.29999999999495</c:v>
                </c:pt>
                <c:pt idx="107">
                  <c:v>948.34999999999502</c:v>
                </c:pt>
                <c:pt idx="108">
                  <c:v>948.39999999999498</c:v>
                </c:pt>
                <c:pt idx="109">
                  <c:v>948.44999999999504</c:v>
                </c:pt>
                <c:pt idx="110">
                  <c:v>948.499999999995</c:v>
                </c:pt>
                <c:pt idx="111">
                  <c:v>948.54999999999495</c:v>
                </c:pt>
                <c:pt idx="112">
                  <c:v>948.59999999999502</c:v>
                </c:pt>
                <c:pt idx="113">
                  <c:v>948.64999999999498</c:v>
                </c:pt>
                <c:pt idx="114">
                  <c:v>948.69999999999504</c:v>
                </c:pt>
                <c:pt idx="115">
                  <c:v>948.749999999995</c:v>
                </c:pt>
                <c:pt idx="116">
                  <c:v>948.79999999999495</c:v>
                </c:pt>
                <c:pt idx="117">
                  <c:v>948.84999999999502</c:v>
                </c:pt>
                <c:pt idx="118">
                  <c:v>948.89999999999498</c:v>
                </c:pt>
                <c:pt idx="119">
                  <c:v>948.94999999999504</c:v>
                </c:pt>
                <c:pt idx="120">
                  <c:v>948.999999999995</c:v>
                </c:pt>
                <c:pt idx="121">
                  <c:v>949.04999999999404</c:v>
                </c:pt>
                <c:pt idx="122">
                  <c:v>949.099999999994</c:v>
                </c:pt>
                <c:pt idx="123">
                  <c:v>949.14999999999395</c:v>
                </c:pt>
                <c:pt idx="124">
                  <c:v>949.19999999999402</c:v>
                </c:pt>
                <c:pt idx="125">
                  <c:v>949.24999999999397</c:v>
                </c:pt>
                <c:pt idx="126">
                  <c:v>949.29999999999404</c:v>
                </c:pt>
                <c:pt idx="127">
                  <c:v>949.349999999994</c:v>
                </c:pt>
                <c:pt idx="128">
                  <c:v>949.39999999999395</c:v>
                </c:pt>
                <c:pt idx="129">
                  <c:v>949.44999999999402</c:v>
                </c:pt>
                <c:pt idx="130">
                  <c:v>949.49999999999397</c:v>
                </c:pt>
                <c:pt idx="131">
                  <c:v>949.54999999999404</c:v>
                </c:pt>
                <c:pt idx="132">
                  <c:v>949.599999999994</c:v>
                </c:pt>
                <c:pt idx="133">
                  <c:v>949.64999999999395</c:v>
                </c:pt>
                <c:pt idx="134">
                  <c:v>949.69999999999402</c:v>
                </c:pt>
                <c:pt idx="135">
                  <c:v>949.74999999999397</c:v>
                </c:pt>
                <c:pt idx="136">
                  <c:v>949.79999999999404</c:v>
                </c:pt>
                <c:pt idx="137">
                  <c:v>949.849999999994</c:v>
                </c:pt>
                <c:pt idx="138">
                  <c:v>949.89999999999395</c:v>
                </c:pt>
                <c:pt idx="139">
                  <c:v>949.94999999999402</c:v>
                </c:pt>
                <c:pt idx="140">
                  <c:v>949.99999999999397</c:v>
                </c:pt>
                <c:pt idx="141">
                  <c:v>950.04999999999404</c:v>
                </c:pt>
                <c:pt idx="142">
                  <c:v>950.099999999994</c:v>
                </c:pt>
                <c:pt idx="143">
                  <c:v>950.14999999999304</c:v>
                </c:pt>
                <c:pt idx="144">
                  <c:v>950.199999999993</c:v>
                </c:pt>
                <c:pt idx="145">
                  <c:v>950.24999999999295</c:v>
                </c:pt>
                <c:pt idx="146">
                  <c:v>950.29999999999302</c:v>
                </c:pt>
                <c:pt idx="147">
                  <c:v>950.34999999999297</c:v>
                </c:pt>
                <c:pt idx="148">
                  <c:v>950.39999999999304</c:v>
                </c:pt>
                <c:pt idx="149">
                  <c:v>950.449999999993</c:v>
                </c:pt>
                <c:pt idx="150">
                  <c:v>950.49999999999295</c:v>
                </c:pt>
                <c:pt idx="151">
                  <c:v>950.54999999999302</c:v>
                </c:pt>
                <c:pt idx="152">
                  <c:v>950.59999999999297</c:v>
                </c:pt>
                <c:pt idx="153">
                  <c:v>950.64999999999304</c:v>
                </c:pt>
                <c:pt idx="154">
                  <c:v>950.699999999993</c:v>
                </c:pt>
                <c:pt idx="155">
                  <c:v>950.74999999999295</c:v>
                </c:pt>
                <c:pt idx="156">
                  <c:v>950.79999999999302</c:v>
                </c:pt>
                <c:pt idx="157">
                  <c:v>950.84999999999297</c:v>
                </c:pt>
                <c:pt idx="158">
                  <c:v>950.89999999999304</c:v>
                </c:pt>
                <c:pt idx="159">
                  <c:v>950.949999999993</c:v>
                </c:pt>
                <c:pt idx="160">
                  <c:v>950.99999999999295</c:v>
                </c:pt>
                <c:pt idx="161">
                  <c:v>951.04999999999302</c:v>
                </c:pt>
                <c:pt idx="162">
                  <c:v>951.09999999999297</c:v>
                </c:pt>
                <c:pt idx="163">
                  <c:v>951.14999999999304</c:v>
                </c:pt>
                <c:pt idx="164">
                  <c:v>951.199999999993</c:v>
                </c:pt>
                <c:pt idx="165">
                  <c:v>951.24999999999204</c:v>
                </c:pt>
                <c:pt idx="166">
                  <c:v>951.299999999992</c:v>
                </c:pt>
                <c:pt idx="167">
                  <c:v>951.34999999999195</c:v>
                </c:pt>
                <c:pt idx="168">
                  <c:v>951.39999999999202</c:v>
                </c:pt>
                <c:pt idx="169">
                  <c:v>951.44999999999197</c:v>
                </c:pt>
                <c:pt idx="170">
                  <c:v>951.49999999999204</c:v>
                </c:pt>
                <c:pt idx="171">
                  <c:v>951.549999999992</c:v>
                </c:pt>
                <c:pt idx="172">
                  <c:v>951.59999999999195</c:v>
                </c:pt>
                <c:pt idx="173">
                  <c:v>951.64999999999202</c:v>
                </c:pt>
                <c:pt idx="174">
                  <c:v>951.69999999999197</c:v>
                </c:pt>
                <c:pt idx="175">
                  <c:v>951.74999999999204</c:v>
                </c:pt>
                <c:pt idx="176">
                  <c:v>951.799999999992</c:v>
                </c:pt>
                <c:pt idx="177">
                  <c:v>951.84999999999195</c:v>
                </c:pt>
                <c:pt idx="178">
                  <c:v>951.89999999999202</c:v>
                </c:pt>
                <c:pt idx="179">
                  <c:v>951.94999999999197</c:v>
                </c:pt>
                <c:pt idx="180">
                  <c:v>951.99999999999204</c:v>
                </c:pt>
                <c:pt idx="181">
                  <c:v>952.049999999992</c:v>
                </c:pt>
                <c:pt idx="182">
                  <c:v>952.09999999999195</c:v>
                </c:pt>
                <c:pt idx="183">
                  <c:v>952.14999999999202</c:v>
                </c:pt>
                <c:pt idx="184">
                  <c:v>952.19999999999197</c:v>
                </c:pt>
                <c:pt idx="185">
                  <c:v>952.24999999999204</c:v>
                </c:pt>
                <c:pt idx="186">
                  <c:v>952.299999999992</c:v>
                </c:pt>
                <c:pt idx="187">
                  <c:v>952.34999999999104</c:v>
                </c:pt>
                <c:pt idx="188">
                  <c:v>952.399999999991</c:v>
                </c:pt>
                <c:pt idx="189">
                  <c:v>952.44999999999095</c:v>
                </c:pt>
                <c:pt idx="190">
                  <c:v>952.49999999999102</c:v>
                </c:pt>
                <c:pt idx="191">
                  <c:v>952.54999999999097</c:v>
                </c:pt>
                <c:pt idx="192">
                  <c:v>952.59999999999104</c:v>
                </c:pt>
                <c:pt idx="193">
                  <c:v>952.649999999991</c:v>
                </c:pt>
                <c:pt idx="194">
                  <c:v>952.69999999999095</c:v>
                </c:pt>
                <c:pt idx="195">
                  <c:v>952.74999999999102</c:v>
                </c:pt>
                <c:pt idx="196">
                  <c:v>952.79999999999097</c:v>
                </c:pt>
                <c:pt idx="197">
                  <c:v>952.84999999999104</c:v>
                </c:pt>
                <c:pt idx="198">
                  <c:v>952.899999999991</c:v>
                </c:pt>
                <c:pt idx="199">
                  <c:v>952.94999999999095</c:v>
                </c:pt>
                <c:pt idx="200">
                  <c:v>952.99999999999102</c:v>
                </c:pt>
                <c:pt idx="201">
                  <c:v>953.04999999999097</c:v>
                </c:pt>
                <c:pt idx="202">
                  <c:v>953.09999999999104</c:v>
                </c:pt>
                <c:pt idx="203">
                  <c:v>953.149999999991</c:v>
                </c:pt>
                <c:pt idx="204">
                  <c:v>953.19999999999095</c:v>
                </c:pt>
                <c:pt idx="205">
                  <c:v>953.24999999999102</c:v>
                </c:pt>
                <c:pt idx="206">
                  <c:v>953.29999999999097</c:v>
                </c:pt>
                <c:pt idx="207">
                  <c:v>953.34999999999104</c:v>
                </c:pt>
                <c:pt idx="208">
                  <c:v>953.399999999991</c:v>
                </c:pt>
                <c:pt idx="209">
                  <c:v>953.44999999999004</c:v>
                </c:pt>
                <c:pt idx="210">
                  <c:v>953.49999999999</c:v>
                </c:pt>
                <c:pt idx="211">
                  <c:v>953.54999999998995</c:v>
                </c:pt>
                <c:pt idx="212">
                  <c:v>953.59999999999002</c:v>
                </c:pt>
                <c:pt idx="213">
                  <c:v>953.64999999998997</c:v>
                </c:pt>
                <c:pt idx="214">
                  <c:v>953.69999999999004</c:v>
                </c:pt>
                <c:pt idx="215">
                  <c:v>953.74999999999</c:v>
                </c:pt>
                <c:pt idx="216">
                  <c:v>953.79999999998995</c:v>
                </c:pt>
                <c:pt idx="217">
                  <c:v>953.84999999999002</c:v>
                </c:pt>
                <c:pt idx="218">
                  <c:v>953.89999999998997</c:v>
                </c:pt>
                <c:pt idx="219">
                  <c:v>953.94999999999004</c:v>
                </c:pt>
                <c:pt idx="220">
                  <c:v>953.99999999999</c:v>
                </c:pt>
                <c:pt idx="221">
                  <c:v>954.04999999998995</c:v>
                </c:pt>
                <c:pt idx="222">
                  <c:v>954.09999999999002</c:v>
                </c:pt>
                <c:pt idx="223">
                  <c:v>954.14999999998997</c:v>
                </c:pt>
                <c:pt idx="224">
                  <c:v>954.19999999999004</c:v>
                </c:pt>
                <c:pt idx="225">
                  <c:v>954.24999999999</c:v>
                </c:pt>
                <c:pt idx="226">
                  <c:v>954.29999999998995</c:v>
                </c:pt>
                <c:pt idx="227">
                  <c:v>954.34999999999002</c:v>
                </c:pt>
                <c:pt idx="228">
                  <c:v>954.39999999998997</c:v>
                </c:pt>
                <c:pt idx="229">
                  <c:v>954.44999999999004</c:v>
                </c:pt>
                <c:pt idx="230">
                  <c:v>954.49999999999</c:v>
                </c:pt>
                <c:pt idx="231">
                  <c:v>954.54999999998904</c:v>
                </c:pt>
                <c:pt idx="232">
                  <c:v>954.599999999989</c:v>
                </c:pt>
                <c:pt idx="233">
                  <c:v>954.64999999998895</c:v>
                </c:pt>
                <c:pt idx="234">
                  <c:v>954.69999999998902</c:v>
                </c:pt>
                <c:pt idx="235">
                  <c:v>954.74999999998897</c:v>
                </c:pt>
                <c:pt idx="236">
                  <c:v>954.79999999998904</c:v>
                </c:pt>
                <c:pt idx="237">
                  <c:v>954.849999999989</c:v>
                </c:pt>
                <c:pt idx="238">
                  <c:v>954.89999999998895</c:v>
                </c:pt>
                <c:pt idx="239">
                  <c:v>954.94999999998902</c:v>
                </c:pt>
                <c:pt idx="240">
                  <c:v>954.99999999998897</c:v>
                </c:pt>
                <c:pt idx="241">
                  <c:v>955.04999999998904</c:v>
                </c:pt>
                <c:pt idx="242">
                  <c:v>955.099999999989</c:v>
                </c:pt>
                <c:pt idx="243">
                  <c:v>955.14999999998895</c:v>
                </c:pt>
                <c:pt idx="244">
                  <c:v>955.19999999998902</c:v>
                </c:pt>
                <c:pt idx="245">
                  <c:v>955.24999999998897</c:v>
                </c:pt>
                <c:pt idx="246">
                  <c:v>955.29999999998904</c:v>
                </c:pt>
                <c:pt idx="247">
                  <c:v>955.349999999989</c:v>
                </c:pt>
                <c:pt idx="248">
                  <c:v>955.39999999998895</c:v>
                </c:pt>
                <c:pt idx="249">
                  <c:v>955.44999999998902</c:v>
                </c:pt>
                <c:pt idx="250">
                  <c:v>955.49999999998897</c:v>
                </c:pt>
                <c:pt idx="251">
                  <c:v>955.54999999998904</c:v>
                </c:pt>
                <c:pt idx="252">
                  <c:v>955.599999999989</c:v>
                </c:pt>
                <c:pt idx="253">
                  <c:v>955.64999999998804</c:v>
                </c:pt>
                <c:pt idx="254">
                  <c:v>955.69999999998799</c:v>
                </c:pt>
                <c:pt idx="255">
                  <c:v>955.74999999998795</c:v>
                </c:pt>
                <c:pt idx="256">
                  <c:v>955.79999999998802</c:v>
                </c:pt>
                <c:pt idx="257">
                  <c:v>955.84999999998797</c:v>
                </c:pt>
                <c:pt idx="258">
                  <c:v>955.89999999998804</c:v>
                </c:pt>
                <c:pt idx="259">
                  <c:v>955.94999999998799</c:v>
                </c:pt>
                <c:pt idx="260">
                  <c:v>955.99999999998795</c:v>
                </c:pt>
                <c:pt idx="261">
                  <c:v>956.04999999998802</c:v>
                </c:pt>
                <c:pt idx="262">
                  <c:v>956.09999999998797</c:v>
                </c:pt>
                <c:pt idx="263">
                  <c:v>956.14999999998804</c:v>
                </c:pt>
                <c:pt idx="264">
                  <c:v>956.19999999998799</c:v>
                </c:pt>
                <c:pt idx="265">
                  <c:v>956.24999999998795</c:v>
                </c:pt>
                <c:pt idx="266">
                  <c:v>956.29999999998802</c:v>
                </c:pt>
                <c:pt idx="267">
                  <c:v>956.34999999998797</c:v>
                </c:pt>
                <c:pt idx="268">
                  <c:v>956.39999999998804</c:v>
                </c:pt>
                <c:pt idx="269">
                  <c:v>956.44999999998799</c:v>
                </c:pt>
                <c:pt idx="270">
                  <c:v>956.49999999998795</c:v>
                </c:pt>
                <c:pt idx="271">
                  <c:v>956.54999999998802</c:v>
                </c:pt>
                <c:pt idx="272">
                  <c:v>956.59999999998797</c:v>
                </c:pt>
                <c:pt idx="273">
                  <c:v>956.64999999998804</c:v>
                </c:pt>
                <c:pt idx="274">
                  <c:v>956.69999999998799</c:v>
                </c:pt>
                <c:pt idx="275">
                  <c:v>956.74999999998704</c:v>
                </c:pt>
                <c:pt idx="276">
                  <c:v>956.79999999998699</c:v>
                </c:pt>
                <c:pt idx="277">
                  <c:v>956.84999999998695</c:v>
                </c:pt>
                <c:pt idx="278">
                  <c:v>956.89999999998702</c:v>
                </c:pt>
                <c:pt idx="279">
                  <c:v>956.94999999998697</c:v>
                </c:pt>
                <c:pt idx="280">
                  <c:v>956.99999999998704</c:v>
                </c:pt>
                <c:pt idx="281">
                  <c:v>957.04999999998699</c:v>
                </c:pt>
                <c:pt idx="282">
                  <c:v>957.09999999998695</c:v>
                </c:pt>
                <c:pt idx="283">
                  <c:v>957.14999999998702</c:v>
                </c:pt>
                <c:pt idx="284">
                  <c:v>957.19999999998697</c:v>
                </c:pt>
                <c:pt idx="285">
                  <c:v>957.24999999998704</c:v>
                </c:pt>
                <c:pt idx="286">
                  <c:v>957.29999999998699</c:v>
                </c:pt>
                <c:pt idx="287">
                  <c:v>957.34999999998695</c:v>
                </c:pt>
                <c:pt idx="288">
                  <c:v>957.39999999998702</c:v>
                </c:pt>
                <c:pt idx="289">
                  <c:v>957.44999999998697</c:v>
                </c:pt>
                <c:pt idx="290">
                  <c:v>957.49999999998704</c:v>
                </c:pt>
                <c:pt idx="291">
                  <c:v>957.54999999998699</c:v>
                </c:pt>
                <c:pt idx="292">
                  <c:v>957.59999999998695</c:v>
                </c:pt>
                <c:pt idx="293">
                  <c:v>957.64999999998702</c:v>
                </c:pt>
                <c:pt idx="294">
                  <c:v>957.69999999998697</c:v>
                </c:pt>
                <c:pt idx="295">
                  <c:v>957.74999999998704</c:v>
                </c:pt>
                <c:pt idx="296">
                  <c:v>957.79999999998699</c:v>
                </c:pt>
                <c:pt idx="297">
                  <c:v>957.84999999998604</c:v>
                </c:pt>
                <c:pt idx="298">
                  <c:v>957.89999999998599</c:v>
                </c:pt>
                <c:pt idx="299">
                  <c:v>957.94999999998595</c:v>
                </c:pt>
                <c:pt idx="300">
                  <c:v>957.99999999998602</c:v>
                </c:pt>
                <c:pt idx="301">
                  <c:v>958.04999999998597</c:v>
                </c:pt>
                <c:pt idx="302">
                  <c:v>958.09999999998604</c:v>
                </c:pt>
                <c:pt idx="303">
                  <c:v>958.14999999998599</c:v>
                </c:pt>
                <c:pt idx="304">
                  <c:v>958.19999999998595</c:v>
                </c:pt>
                <c:pt idx="305">
                  <c:v>958.24999999998602</c:v>
                </c:pt>
                <c:pt idx="306">
                  <c:v>958.29999999998597</c:v>
                </c:pt>
                <c:pt idx="307">
                  <c:v>958.34999999998604</c:v>
                </c:pt>
                <c:pt idx="308">
                  <c:v>958.39999999998599</c:v>
                </c:pt>
                <c:pt idx="309">
                  <c:v>958.44999999998595</c:v>
                </c:pt>
                <c:pt idx="310">
                  <c:v>958.49999999998602</c:v>
                </c:pt>
                <c:pt idx="311">
                  <c:v>958.54999999998597</c:v>
                </c:pt>
                <c:pt idx="312">
                  <c:v>958.59999999998604</c:v>
                </c:pt>
                <c:pt idx="313">
                  <c:v>958.64999999998599</c:v>
                </c:pt>
                <c:pt idx="314">
                  <c:v>958.69999999998595</c:v>
                </c:pt>
                <c:pt idx="315">
                  <c:v>958.74999999998602</c:v>
                </c:pt>
                <c:pt idx="316">
                  <c:v>958.79999999998597</c:v>
                </c:pt>
                <c:pt idx="317">
                  <c:v>958.84999999998604</c:v>
                </c:pt>
                <c:pt idx="318">
                  <c:v>958.89999999998599</c:v>
                </c:pt>
                <c:pt idx="319">
                  <c:v>958.94999999998504</c:v>
                </c:pt>
                <c:pt idx="320">
                  <c:v>958.99999999998499</c:v>
                </c:pt>
                <c:pt idx="321">
                  <c:v>959.04999999998495</c:v>
                </c:pt>
                <c:pt idx="322">
                  <c:v>959.09999999998502</c:v>
                </c:pt>
                <c:pt idx="323">
                  <c:v>959.14999999998497</c:v>
                </c:pt>
                <c:pt idx="324">
                  <c:v>959.19999999998504</c:v>
                </c:pt>
                <c:pt idx="325">
                  <c:v>959.24999999998499</c:v>
                </c:pt>
                <c:pt idx="326">
                  <c:v>959.29999999998495</c:v>
                </c:pt>
                <c:pt idx="327">
                  <c:v>959.34999999998502</c:v>
                </c:pt>
                <c:pt idx="328">
                  <c:v>959.39999999998497</c:v>
                </c:pt>
                <c:pt idx="329">
                  <c:v>959.44999999998504</c:v>
                </c:pt>
                <c:pt idx="330">
                  <c:v>959.49999999998499</c:v>
                </c:pt>
                <c:pt idx="331">
                  <c:v>959.54999999998495</c:v>
                </c:pt>
                <c:pt idx="332">
                  <c:v>959.59999999998502</c:v>
                </c:pt>
                <c:pt idx="333">
                  <c:v>959.64999999998497</c:v>
                </c:pt>
                <c:pt idx="334">
                  <c:v>959.69999999998504</c:v>
                </c:pt>
                <c:pt idx="335">
                  <c:v>959.74999999998499</c:v>
                </c:pt>
                <c:pt idx="336">
                  <c:v>959.79999999998495</c:v>
                </c:pt>
                <c:pt idx="337">
                  <c:v>959.84999999998502</c:v>
                </c:pt>
                <c:pt idx="338">
                  <c:v>959.89999999998497</c:v>
                </c:pt>
                <c:pt idx="339">
                  <c:v>959.94999999998504</c:v>
                </c:pt>
                <c:pt idx="340">
                  <c:v>959.99999999998499</c:v>
                </c:pt>
                <c:pt idx="341">
                  <c:v>960.04999999998404</c:v>
                </c:pt>
                <c:pt idx="342">
                  <c:v>960.09999999998399</c:v>
                </c:pt>
                <c:pt idx="343">
                  <c:v>960.14999999998395</c:v>
                </c:pt>
                <c:pt idx="344">
                  <c:v>960.19999999998402</c:v>
                </c:pt>
                <c:pt idx="345">
                  <c:v>960.24999999998397</c:v>
                </c:pt>
                <c:pt idx="346">
                  <c:v>960.29999999998404</c:v>
                </c:pt>
                <c:pt idx="347">
                  <c:v>960.34999999998399</c:v>
                </c:pt>
                <c:pt idx="348">
                  <c:v>960.39999999998395</c:v>
                </c:pt>
                <c:pt idx="349">
                  <c:v>960.44999999998402</c:v>
                </c:pt>
                <c:pt idx="350">
                  <c:v>960.49999999998397</c:v>
                </c:pt>
                <c:pt idx="351">
                  <c:v>960.54999999998404</c:v>
                </c:pt>
                <c:pt idx="352">
                  <c:v>960.59999999998399</c:v>
                </c:pt>
                <c:pt idx="353">
                  <c:v>960.64999999998395</c:v>
                </c:pt>
                <c:pt idx="354">
                  <c:v>960.69999999998402</c:v>
                </c:pt>
                <c:pt idx="355">
                  <c:v>960.74999999998397</c:v>
                </c:pt>
                <c:pt idx="356">
                  <c:v>960.79999999998404</c:v>
                </c:pt>
                <c:pt idx="357">
                  <c:v>960.84999999998399</c:v>
                </c:pt>
                <c:pt idx="358">
                  <c:v>960.89999999998395</c:v>
                </c:pt>
                <c:pt idx="359">
                  <c:v>960.94999999998402</c:v>
                </c:pt>
                <c:pt idx="360">
                  <c:v>960.99999999998397</c:v>
                </c:pt>
                <c:pt idx="361">
                  <c:v>961.04999999998404</c:v>
                </c:pt>
                <c:pt idx="362">
                  <c:v>961.09999999998399</c:v>
                </c:pt>
                <c:pt idx="363">
                  <c:v>961.14999999998304</c:v>
                </c:pt>
                <c:pt idx="364">
                  <c:v>961.19999999998299</c:v>
                </c:pt>
                <c:pt idx="365">
                  <c:v>961.24999999998295</c:v>
                </c:pt>
                <c:pt idx="366">
                  <c:v>961.29999999998302</c:v>
                </c:pt>
                <c:pt idx="367">
                  <c:v>961.34999999998297</c:v>
                </c:pt>
                <c:pt idx="368">
                  <c:v>961.39999999998304</c:v>
                </c:pt>
                <c:pt idx="369">
                  <c:v>961.44999999998299</c:v>
                </c:pt>
                <c:pt idx="370">
                  <c:v>961.49999999998295</c:v>
                </c:pt>
                <c:pt idx="371">
                  <c:v>961.54999999998302</c:v>
                </c:pt>
                <c:pt idx="372">
                  <c:v>961.59999999998297</c:v>
                </c:pt>
                <c:pt idx="373">
                  <c:v>961.64999999998304</c:v>
                </c:pt>
                <c:pt idx="374">
                  <c:v>961.69999999998299</c:v>
                </c:pt>
                <c:pt idx="375">
                  <c:v>961.74999999998295</c:v>
                </c:pt>
                <c:pt idx="376">
                  <c:v>961.79999999998302</c:v>
                </c:pt>
                <c:pt idx="377">
                  <c:v>961.84999999998297</c:v>
                </c:pt>
                <c:pt idx="378">
                  <c:v>961.89999999998304</c:v>
                </c:pt>
                <c:pt idx="379">
                  <c:v>961.94999999998299</c:v>
                </c:pt>
                <c:pt idx="380">
                  <c:v>961.99999999998295</c:v>
                </c:pt>
                <c:pt idx="381">
                  <c:v>962.04999999998302</c:v>
                </c:pt>
                <c:pt idx="382">
                  <c:v>962.09999999998297</c:v>
                </c:pt>
                <c:pt idx="383">
                  <c:v>962.14999999998304</c:v>
                </c:pt>
                <c:pt idx="384">
                  <c:v>962.19999999998299</c:v>
                </c:pt>
                <c:pt idx="385">
                  <c:v>962.24999999998204</c:v>
                </c:pt>
                <c:pt idx="386">
                  <c:v>962.29999999998199</c:v>
                </c:pt>
                <c:pt idx="387">
                  <c:v>962.34999999998195</c:v>
                </c:pt>
                <c:pt idx="388">
                  <c:v>962.39999999998201</c:v>
                </c:pt>
                <c:pt idx="389">
                  <c:v>962.44999999998197</c:v>
                </c:pt>
                <c:pt idx="390">
                  <c:v>962.49999999998204</c:v>
                </c:pt>
                <c:pt idx="391">
                  <c:v>962.54999999998199</c:v>
                </c:pt>
                <c:pt idx="392">
                  <c:v>962.59999999998195</c:v>
                </c:pt>
                <c:pt idx="393">
                  <c:v>962.64999999998201</c:v>
                </c:pt>
                <c:pt idx="394">
                  <c:v>962.69999999998197</c:v>
                </c:pt>
                <c:pt idx="395">
                  <c:v>962.74999999998204</c:v>
                </c:pt>
                <c:pt idx="396">
                  <c:v>962.79999999998199</c:v>
                </c:pt>
                <c:pt idx="397">
                  <c:v>962.84999999998195</c:v>
                </c:pt>
                <c:pt idx="398">
                  <c:v>962.89999999998201</c:v>
                </c:pt>
                <c:pt idx="399">
                  <c:v>962.94999999998197</c:v>
                </c:pt>
                <c:pt idx="400">
                  <c:v>962.99999999998204</c:v>
                </c:pt>
                <c:pt idx="401">
                  <c:v>963.04999999998199</c:v>
                </c:pt>
                <c:pt idx="402">
                  <c:v>963.09999999998195</c:v>
                </c:pt>
                <c:pt idx="403">
                  <c:v>963.14999999998201</c:v>
                </c:pt>
                <c:pt idx="404">
                  <c:v>963.19999999998197</c:v>
                </c:pt>
                <c:pt idx="405">
                  <c:v>963.24999999998204</c:v>
                </c:pt>
                <c:pt idx="406">
                  <c:v>963.29999999998199</c:v>
                </c:pt>
                <c:pt idx="407">
                  <c:v>963.34999999998104</c:v>
                </c:pt>
                <c:pt idx="408">
                  <c:v>963.39999999998099</c:v>
                </c:pt>
                <c:pt idx="409">
                  <c:v>963.44999999998095</c:v>
                </c:pt>
                <c:pt idx="410">
                  <c:v>963.49999999998101</c:v>
                </c:pt>
                <c:pt idx="411">
                  <c:v>963.54999999998097</c:v>
                </c:pt>
                <c:pt idx="412">
                  <c:v>963.59999999998104</c:v>
                </c:pt>
                <c:pt idx="413">
                  <c:v>963.64999999998099</c:v>
                </c:pt>
                <c:pt idx="414">
                  <c:v>963.69999999998095</c:v>
                </c:pt>
                <c:pt idx="415">
                  <c:v>963.74999999998101</c:v>
                </c:pt>
                <c:pt idx="416">
                  <c:v>963.79999999998097</c:v>
                </c:pt>
                <c:pt idx="417">
                  <c:v>963.84999999998104</c:v>
                </c:pt>
                <c:pt idx="418">
                  <c:v>963.89999999998099</c:v>
                </c:pt>
                <c:pt idx="419">
                  <c:v>963.94999999998095</c:v>
                </c:pt>
                <c:pt idx="420">
                  <c:v>963.99999999998101</c:v>
                </c:pt>
                <c:pt idx="421">
                  <c:v>964.04999999998097</c:v>
                </c:pt>
                <c:pt idx="422">
                  <c:v>964.09999999998104</c:v>
                </c:pt>
                <c:pt idx="423">
                  <c:v>964.14999999998099</c:v>
                </c:pt>
                <c:pt idx="424">
                  <c:v>964.19999999998095</c:v>
                </c:pt>
                <c:pt idx="425">
                  <c:v>964.24999999998101</c:v>
                </c:pt>
                <c:pt idx="426">
                  <c:v>964.29999999998097</c:v>
                </c:pt>
                <c:pt idx="427">
                  <c:v>964.34999999998104</c:v>
                </c:pt>
                <c:pt idx="428">
                  <c:v>964.39999999998099</c:v>
                </c:pt>
                <c:pt idx="429">
                  <c:v>964.44999999998004</c:v>
                </c:pt>
                <c:pt idx="430">
                  <c:v>964.49999999997999</c:v>
                </c:pt>
                <c:pt idx="431">
                  <c:v>964.54999999997995</c:v>
                </c:pt>
                <c:pt idx="432">
                  <c:v>964.59999999998001</c:v>
                </c:pt>
                <c:pt idx="433">
                  <c:v>964.64999999997997</c:v>
                </c:pt>
                <c:pt idx="434">
                  <c:v>964.69999999998004</c:v>
                </c:pt>
                <c:pt idx="435">
                  <c:v>964.74999999997999</c:v>
                </c:pt>
                <c:pt idx="436">
                  <c:v>964.79999999997995</c:v>
                </c:pt>
                <c:pt idx="437">
                  <c:v>964.84999999998001</c:v>
                </c:pt>
                <c:pt idx="438">
                  <c:v>964.89999999997997</c:v>
                </c:pt>
                <c:pt idx="439">
                  <c:v>964.94999999998004</c:v>
                </c:pt>
                <c:pt idx="440">
                  <c:v>964.99999999997999</c:v>
                </c:pt>
                <c:pt idx="441">
                  <c:v>965.04999999997995</c:v>
                </c:pt>
                <c:pt idx="442">
                  <c:v>965.09999999998001</c:v>
                </c:pt>
                <c:pt idx="443">
                  <c:v>965.14999999997997</c:v>
                </c:pt>
                <c:pt idx="444">
                  <c:v>965.19999999998004</c:v>
                </c:pt>
                <c:pt idx="445">
                  <c:v>965.24999999997999</c:v>
                </c:pt>
                <c:pt idx="446">
                  <c:v>965.29999999997995</c:v>
                </c:pt>
                <c:pt idx="447">
                  <c:v>965.34999999998001</c:v>
                </c:pt>
                <c:pt idx="448">
                  <c:v>965.39999999997997</c:v>
                </c:pt>
                <c:pt idx="449">
                  <c:v>965.44999999998004</c:v>
                </c:pt>
                <c:pt idx="450">
                  <c:v>965.49999999997999</c:v>
                </c:pt>
                <c:pt idx="451">
                  <c:v>965.54999999997904</c:v>
                </c:pt>
                <c:pt idx="452">
                  <c:v>965.59999999997899</c:v>
                </c:pt>
                <c:pt idx="453">
                  <c:v>965.64999999997895</c:v>
                </c:pt>
                <c:pt idx="454">
                  <c:v>965.69999999997901</c:v>
                </c:pt>
                <c:pt idx="455">
                  <c:v>965.74999999997897</c:v>
                </c:pt>
                <c:pt idx="456">
                  <c:v>965.79999999997904</c:v>
                </c:pt>
                <c:pt idx="457">
                  <c:v>965.84999999997899</c:v>
                </c:pt>
                <c:pt idx="458">
                  <c:v>965.89999999997895</c:v>
                </c:pt>
                <c:pt idx="459">
                  <c:v>965.94999999997901</c:v>
                </c:pt>
                <c:pt idx="460">
                  <c:v>965.99999999997897</c:v>
                </c:pt>
                <c:pt idx="461">
                  <c:v>966.04999999997904</c:v>
                </c:pt>
                <c:pt idx="462">
                  <c:v>966.09999999997899</c:v>
                </c:pt>
                <c:pt idx="463">
                  <c:v>966.14999999997895</c:v>
                </c:pt>
                <c:pt idx="464">
                  <c:v>966.19999999997901</c:v>
                </c:pt>
                <c:pt idx="465">
                  <c:v>966.24999999997897</c:v>
                </c:pt>
                <c:pt idx="466">
                  <c:v>966.29999999997904</c:v>
                </c:pt>
                <c:pt idx="467">
                  <c:v>966.34999999997899</c:v>
                </c:pt>
                <c:pt idx="468">
                  <c:v>966.39999999997895</c:v>
                </c:pt>
                <c:pt idx="469">
                  <c:v>966.44999999997901</c:v>
                </c:pt>
                <c:pt idx="470">
                  <c:v>966.49999999997897</c:v>
                </c:pt>
                <c:pt idx="471">
                  <c:v>966.54999999997904</c:v>
                </c:pt>
                <c:pt idx="472">
                  <c:v>966.59999999997899</c:v>
                </c:pt>
                <c:pt idx="473">
                  <c:v>966.64999999997804</c:v>
                </c:pt>
                <c:pt idx="474">
                  <c:v>966.69999999997799</c:v>
                </c:pt>
                <c:pt idx="475">
                  <c:v>966.74999999997794</c:v>
                </c:pt>
                <c:pt idx="476">
                  <c:v>966.79999999997801</c:v>
                </c:pt>
                <c:pt idx="477">
                  <c:v>966.84999999997797</c:v>
                </c:pt>
                <c:pt idx="478">
                  <c:v>966.89999999997804</c:v>
                </c:pt>
                <c:pt idx="479">
                  <c:v>966.94999999997799</c:v>
                </c:pt>
                <c:pt idx="480">
                  <c:v>966.99999999997794</c:v>
                </c:pt>
                <c:pt idx="481">
                  <c:v>967.04999999997801</c:v>
                </c:pt>
                <c:pt idx="482">
                  <c:v>967.09999999997797</c:v>
                </c:pt>
                <c:pt idx="483">
                  <c:v>967.14999999997804</c:v>
                </c:pt>
                <c:pt idx="484">
                  <c:v>967.19999999997799</c:v>
                </c:pt>
                <c:pt idx="485">
                  <c:v>967.24999999997794</c:v>
                </c:pt>
                <c:pt idx="486">
                  <c:v>967.29999999997801</c:v>
                </c:pt>
                <c:pt idx="487">
                  <c:v>967.34999999997797</c:v>
                </c:pt>
                <c:pt idx="488">
                  <c:v>967.39999999997804</c:v>
                </c:pt>
                <c:pt idx="489">
                  <c:v>967.44999999997799</c:v>
                </c:pt>
                <c:pt idx="490">
                  <c:v>967.49999999997794</c:v>
                </c:pt>
                <c:pt idx="491">
                  <c:v>967.54999999997801</c:v>
                </c:pt>
                <c:pt idx="492">
                  <c:v>967.59999999997797</c:v>
                </c:pt>
                <c:pt idx="493">
                  <c:v>967.64999999997804</c:v>
                </c:pt>
                <c:pt idx="494">
                  <c:v>967.69999999997799</c:v>
                </c:pt>
                <c:pt idx="495">
                  <c:v>967.74999999997704</c:v>
                </c:pt>
                <c:pt idx="496">
                  <c:v>967.79999999997699</c:v>
                </c:pt>
                <c:pt idx="497">
                  <c:v>967.84999999997694</c:v>
                </c:pt>
                <c:pt idx="498">
                  <c:v>967.89999999997701</c:v>
                </c:pt>
                <c:pt idx="499">
                  <c:v>967.94999999997697</c:v>
                </c:pt>
                <c:pt idx="500">
                  <c:v>967.99999999997704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126</c:v>
                </c:pt>
                <c:pt idx="1">
                  <c:v>114</c:v>
                </c:pt>
                <c:pt idx="2">
                  <c:v>115</c:v>
                </c:pt>
                <c:pt idx="3">
                  <c:v>99</c:v>
                </c:pt>
                <c:pt idx="4">
                  <c:v>120</c:v>
                </c:pt>
                <c:pt idx="5">
                  <c:v>103</c:v>
                </c:pt>
                <c:pt idx="6">
                  <c:v>115</c:v>
                </c:pt>
                <c:pt idx="7">
                  <c:v>119</c:v>
                </c:pt>
                <c:pt idx="8">
                  <c:v>109</c:v>
                </c:pt>
                <c:pt idx="9">
                  <c:v>129</c:v>
                </c:pt>
                <c:pt idx="10">
                  <c:v>109</c:v>
                </c:pt>
                <c:pt idx="11">
                  <c:v>120</c:v>
                </c:pt>
                <c:pt idx="12">
                  <c:v>110</c:v>
                </c:pt>
                <c:pt idx="13">
                  <c:v>112</c:v>
                </c:pt>
                <c:pt idx="14">
                  <c:v>116</c:v>
                </c:pt>
                <c:pt idx="15">
                  <c:v>115</c:v>
                </c:pt>
                <c:pt idx="16">
                  <c:v>116</c:v>
                </c:pt>
                <c:pt idx="17">
                  <c:v>119</c:v>
                </c:pt>
                <c:pt idx="18">
                  <c:v>117</c:v>
                </c:pt>
                <c:pt idx="19">
                  <c:v>131</c:v>
                </c:pt>
                <c:pt idx="20">
                  <c:v>128</c:v>
                </c:pt>
                <c:pt idx="21">
                  <c:v>97</c:v>
                </c:pt>
                <c:pt idx="22">
                  <c:v>108</c:v>
                </c:pt>
                <c:pt idx="23">
                  <c:v>131</c:v>
                </c:pt>
                <c:pt idx="24">
                  <c:v>113</c:v>
                </c:pt>
                <c:pt idx="25">
                  <c:v>121</c:v>
                </c:pt>
                <c:pt idx="26">
                  <c:v>93</c:v>
                </c:pt>
                <c:pt idx="27">
                  <c:v>101</c:v>
                </c:pt>
                <c:pt idx="28">
                  <c:v>118</c:v>
                </c:pt>
                <c:pt idx="29">
                  <c:v>112</c:v>
                </c:pt>
                <c:pt idx="30">
                  <c:v>102</c:v>
                </c:pt>
                <c:pt idx="31">
                  <c:v>129</c:v>
                </c:pt>
                <c:pt idx="32">
                  <c:v>116</c:v>
                </c:pt>
                <c:pt idx="33">
                  <c:v>116</c:v>
                </c:pt>
                <c:pt idx="34">
                  <c:v>99</c:v>
                </c:pt>
                <c:pt idx="35">
                  <c:v>101</c:v>
                </c:pt>
                <c:pt idx="36">
                  <c:v>118</c:v>
                </c:pt>
                <c:pt idx="37">
                  <c:v>106</c:v>
                </c:pt>
                <c:pt idx="38">
                  <c:v>98</c:v>
                </c:pt>
                <c:pt idx="39">
                  <c:v>107</c:v>
                </c:pt>
                <c:pt idx="40">
                  <c:v>118</c:v>
                </c:pt>
                <c:pt idx="41">
                  <c:v>94</c:v>
                </c:pt>
                <c:pt idx="42">
                  <c:v>121</c:v>
                </c:pt>
                <c:pt idx="43">
                  <c:v>108</c:v>
                </c:pt>
                <c:pt idx="44">
                  <c:v>105</c:v>
                </c:pt>
                <c:pt idx="45">
                  <c:v>98</c:v>
                </c:pt>
                <c:pt idx="46">
                  <c:v>109</c:v>
                </c:pt>
                <c:pt idx="47">
                  <c:v>125</c:v>
                </c:pt>
                <c:pt idx="48">
                  <c:v>116</c:v>
                </c:pt>
                <c:pt idx="49">
                  <c:v>123</c:v>
                </c:pt>
                <c:pt idx="50">
                  <c:v>106</c:v>
                </c:pt>
                <c:pt idx="51">
                  <c:v>121</c:v>
                </c:pt>
                <c:pt idx="52">
                  <c:v>110</c:v>
                </c:pt>
                <c:pt idx="53">
                  <c:v>110</c:v>
                </c:pt>
                <c:pt idx="54">
                  <c:v>109</c:v>
                </c:pt>
                <c:pt idx="55">
                  <c:v>112</c:v>
                </c:pt>
                <c:pt idx="56">
                  <c:v>107</c:v>
                </c:pt>
                <c:pt idx="57">
                  <c:v>92</c:v>
                </c:pt>
                <c:pt idx="58">
                  <c:v>115</c:v>
                </c:pt>
                <c:pt idx="59">
                  <c:v>88</c:v>
                </c:pt>
                <c:pt idx="60">
                  <c:v>107</c:v>
                </c:pt>
                <c:pt idx="61">
                  <c:v>91</c:v>
                </c:pt>
                <c:pt idx="62">
                  <c:v>111</c:v>
                </c:pt>
                <c:pt idx="63">
                  <c:v>114</c:v>
                </c:pt>
                <c:pt idx="64">
                  <c:v>102</c:v>
                </c:pt>
                <c:pt idx="65">
                  <c:v>88</c:v>
                </c:pt>
                <c:pt idx="66">
                  <c:v>94</c:v>
                </c:pt>
                <c:pt idx="67">
                  <c:v>103</c:v>
                </c:pt>
                <c:pt idx="68">
                  <c:v>137</c:v>
                </c:pt>
                <c:pt idx="69">
                  <c:v>108</c:v>
                </c:pt>
                <c:pt idx="70">
                  <c:v>107</c:v>
                </c:pt>
                <c:pt idx="71">
                  <c:v>110</c:v>
                </c:pt>
                <c:pt idx="72">
                  <c:v>99</c:v>
                </c:pt>
                <c:pt idx="73">
                  <c:v>127</c:v>
                </c:pt>
                <c:pt idx="74">
                  <c:v>111</c:v>
                </c:pt>
                <c:pt idx="75">
                  <c:v>113</c:v>
                </c:pt>
                <c:pt idx="76">
                  <c:v>122</c:v>
                </c:pt>
                <c:pt idx="77">
                  <c:v>109</c:v>
                </c:pt>
                <c:pt idx="78">
                  <c:v>119</c:v>
                </c:pt>
                <c:pt idx="79">
                  <c:v>105</c:v>
                </c:pt>
                <c:pt idx="80">
                  <c:v>122</c:v>
                </c:pt>
                <c:pt idx="81">
                  <c:v>120</c:v>
                </c:pt>
                <c:pt idx="82">
                  <c:v>111</c:v>
                </c:pt>
                <c:pt idx="83">
                  <c:v>126</c:v>
                </c:pt>
                <c:pt idx="84">
                  <c:v>104</c:v>
                </c:pt>
                <c:pt idx="85">
                  <c:v>123</c:v>
                </c:pt>
                <c:pt idx="86">
                  <c:v>126</c:v>
                </c:pt>
                <c:pt idx="87">
                  <c:v>117</c:v>
                </c:pt>
                <c:pt idx="88">
                  <c:v>123</c:v>
                </c:pt>
                <c:pt idx="89">
                  <c:v>130</c:v>
                </c:pt>
                <c:pt idx="90">
                  <c:v>131</c:v>
                </c:pt>
                <c:pt idx="91">
                  <c:v>123</c:v>
                </c:pt>
                <c:pt idx="92">
                  <c:v>125</c:v>
                </c:pt>
                <c:pt idx="93">
                  <c:v>143</c:v>
                </c:pt>
                <c:pt idx="94">
                  <c:v>130</c:v>
                </c:pt>
                <c:pt idx="95">
                  <c:v>139</c:v>
                </c:pt>
                <c:pt idx="96">
                  <c:v>148</c:v>
                </c:pt>
                <c:pt idx="97">
                  <c:v>141</c:v>
                </c:pt>
                <c:pt idx="98">
                  <c:v>134</c:v>
                </c:pt>
                <c:pt idx="99">
                  <c:v>147</c:v>
                </c:pt>
                <c:pt idx="100">
                  <c:v>167</c:v>
                </c:pt>
                <c:pt idx="101">
                  <c:v>150</c:v>
                </c:pt>
                <c:pt idx="102">
                  <c:v>151</c:v>
                </c:pt>
                <c:pt idx="103">
                  <c:v>141</c:v>
                </c:pt>
                <c:pt idx="104">
                  <c:v>160</c:v>
                </c:pt>
                <c:pt idx="105">
                  <c:v>165</c:v>
                </c:pt>
                <c:pt idx="106">
                  <c:v>164</c:v>
                </c:pt>
                <c:pt idx="107">
                  <c:v>191</c:v>
                </c:pt>
                <c:pt idx="108">
                  <c:v>188</c:v>
                </c:pt>
                <c:pt idx="109">
                  <c:v>163</c:v>
                </c:pt>
                <c:pt idx="110">
                  <c:v>181</c:v>
                </c:pt>
                <c:pt idx="111">
                  <c:v>160</c:v>
                </c:pt>
                <c:pt idx="112">
                  <c:v>180</c:v>
                </c:pt>
                <c:pt idx="113">
                  <c:v>174</c:v>
                </c:pt>
                <c:pt idx="114">
                  <c:v>164</c:v>
                </c:pt>
                <c:pt idx="115">
                  <c:v>178</c:v>
                </c:pt>
                <c:pt idx="116">
                  <c:v>172</c:v>
                </c:pt>
                <c:pt idx="117">
                  <c:v>188</c:v>
                </c:pt>
                <c:pt idx="118">
                  <c:v>213</c:v>
                </c:pt>
                <c:pt idx="119">
                  <c:v>189</c:v>
                </c:pt>
                <c:pt idx="120">
                  <c:v>187</c:v>
                </c:pt>
                <c:pt idx="121">
                  <c:v>197</c:v>
                </c:pt>
                <c:pt idx="122">
                  <c:v>186</c:v>
                </c:pt>
                <c:pt idx="123">
                  <c:v>168</c:v>
                </c:pt>
                <c:pt idx="124">
                  <c:v>213</c:v>
                </c:pt>
                <c:pt idx="125">
                  <c:v>214</c:v>
                </c:pt>
                <c:pt idx="126">
                  <c:v>225</c:v>
                </c:pt>
                <c:pt idx="127">
                  <c:v>187</c:v>
                </c:pt>
                <c:pt idx="128">
                  <c:v>224</c:v>
                </c:pt>
                <c:pt idx="129">
                  <c:v>197</c:v>
                </c:pt>
                <c:pt idx="130">
                  <c:v>230</c:v>
                </c:pt>
                <c:pt idx="131">
                  <c:v>199</c:v>
                </c:pt>
                <c:pt idx="132">
                  <c:v>220</c:v>
                </c:pt>
                <c:pt idx="133">
                  <c:v>268</c:v>
                </c:pt>
                <c:pt idx="134">
                  <c:v>261</c:v>
                </c:pt>
                <c:pt idx="135">
                  <c:v>252</c:v>
                </c:pt>
                <c:pt idx="136">
                  <c:v>255</c:v>
                </c:pt>
                <c:pt idx="137">
                  <c:v>275</c:v>
                </c:pt>
                <c:pt idx="138">
                  <c:v>271</c:v>
                </c:pt>
                <c:pt idx="139">
                  <c:v>301</c:v>
                </c:pt>
                <c:pt idx="140">
                  <c:v>309</c:v>
                </c:pt>
                <c:pt idx="141">
                  <c:v>292</c:v>
                </c:pt>
                <c:pt idx="142">
                  <c:v>329</c:v>
                </c:pt>
                <c:pt idx="143">
                  <c:v>313</c:v>
                </c:pt>
                <c:pt idx="144">
                  <c:v>352</c:v>
                </c:pt>
                <c:pt idx="145">
                  <c:v>361</c:v>
                </c:pt>
                <c:pt idx="146">
                  <c:v>361</c:v>
                </c:pt>
                <c:pt idx="147">
                  <c:v>378</c:v>
                </c:pt>
                <c:pt idx="148">
                  <c:v>377</c:v>
                </c:pt>
                <c:pt idx="149">
                  <c:v>396</c:v>
                </c:pt>
                <c:pt idx="150">
                  <c:v>446</c:v>
                </c:pt>
                <c:pt idx="151">
                  <c:v>403</c:v>
                </c:pt>
                <c:pt idx="152">
                  <c:v>457</c:v>
                </c:pt>
                <c:pt idx="153">
                  <c:v>443</c:v>
                </c:pt>
                <c:pt idx="154">
                  <c:v>441</c:v>
                </c:pt>
                <c:pt idx="155">
                  <c:v>476</c:v>
                </c:pt>
                <c:pt idx="156">
                  <c:v>498</c:v>
                </c:pt>
                <c:pt idx="157">
                  <c:v>497</c:v>
                </c:pt>
                <c:pt idx="158">
                  <c:v>476</c:v>
                </c:pt>
                <c:pt idx="159">
                  <c:v>517</c:v>
                </c:pt>
                <c:pt idx="160">
                  <c:v>529</c:v>
                </c:pt>
                <c:pt idx="161">
                  <c:v>575</c:v>
                </c:pt>
                <c:pt idx="162">
                  <c:v>513</c:v>
                </c:pt>
                <c:pt idx="163">
                  <c:v>565</c:v>
                </c:pt>
                <c:pt idx="164">
                  <c:v>565</c:v>
                </c:pt>
                <c:pt idx="165">
                  <c:v>644</c:v>
                </c:pt>
                <c:pt idx="166">
                  <c:v>640</c:v>
                </c:pt>
                <c:pt idx="167">
                  <c:v>612</c:v>
                </c:pt>
                <c:pt idx="168">
                  <c:v>645</c:v>
                </c:pt>
                <c:pt idx="169">
                  <c:v>661</c:v>
                </c:pt>
                <c:pt idx="170">
                  <c:v>694</c:v>
                </c:pt>
                <c:pt idx="171">
                  <c:v>661</c:v>
                </c:pt>
                <c:pt idx="172">
                  <c:v>699</c:v>
                </c:pt>
                <c:pt idx="173">
                  <c:v>756</c:v>
                </c:pt>
                <c:pt idx="174">
                  <c:v>694</c:v>
                </c:pt>
                <c:pt idx="175">
                  <c:v>766</c:v>
                </c:pt>
                <c:pt idx="176">
                  <c:v>743</c:v>
                </c:pt>
                <c:pt idx="177">
                  <c:v>779</c:v>
                </c:pt>
                <c:pt idx="178">
                  <c:v>825</c:v>
                </c:pt>
                <c:pt idx="179">
                  <c:v>857</c:v>
                </c:pt>
                <c:pt idx="180">
                  <c:v>869</c:v>
                </c:pt>
                <c:pt idx="181">
                  <c:v>867</c:v>
                </c:pt>
                <c:pt idx="182">
                  <c:v>803</c:v>
                </c:pt>
                <c:pt idx="183">
                  <c:v>909</c:v>
                </c:pt>
                <c:pt idx="184">
                  <c:v>908</c:v>
                </c:pt>
                <c:pt idx="185">
                  <c:v>855</c:v>
                </c:pt>
                <c:pt idx="186">
                  <c:v>895</c:v>
                </c:pt>
                <c:pt idx="187">
                  <c:v>919</c:v>
                </c:pt>
                <c:pt idx="188">
                  <c:v>936</c:v>
                </c:pt>
                <c:pt idx="189">
                  <c:v>896</c:v>
                </c:pt>
                <c:pt idx="190">
                  <c:v>925</c:v>
                </c:pt>
                <c:pt idx="191">
                  <c:v>843</c:v>
                </c:pt>
                <c:pt idx="192">
                  <c:v>840</c:v>
                </c:pt>
                <c:pt idx="193">
                  <c:v>850</c:v>
                </c:pt>
                <c:pt idx="194">
                  <c:v>839</c:v>
                </c:pt>
                <c:pt idx="195">
                  <c:v>851</c:v>
                </c:pt>
                <c:pt idx="196">
                  <c:v>823</c:v>
                </c:pt>
                <c:pt idx="197">
                  <c:v>831</c:v>
                </c:pt>
                <c:pt idx="198">
                  <c:v>755</c:v>
                </c:pt>
                <c:pt idx="199">
                  <c:v>776</c:v>
                </c:pt>
                <c:pt idx="200">
                  <c:v>779</c:v>
                </c:pt>
                <c:pt idx="201">
                  <c:v>702</c:v>
                </c:pt>
                <c:pt idx="202">
                  <c:v>727</c:v>
                </c:pt>
                <c:pt idx="203">
                  <c:v>687</c:v>
                </c:pt>
                <c:pt idx="204">
                  <c:v>681</c:v>
                </c:pt>
                <c:pt idx="205">
                  <c:v>642</c:v>
                </c:pt>
                <c:pt idx="206">
                  <c:v>561</c:v>
                </c:pt>
                <c:pt idx="207">
                  <c:v>573</c:v>
                </c:pt>
                <c:pt idx="208">
                  <c:v>550</c:v>
                </c:pt>
                <c:pt idx="209">
                  <c:v>496</c:v>
                </c:pt>
                <c:pt idx="210">
                  <c:v>510</c:v>
                </c:pt>
                <c:pt idx="211">
                  <c:v>459</c:v>
                </c:pt>
                <c:pt idx="212">
                  <c:v>427</c:v>
                </c:pt>
                <c:pt idx="213">
                  <c:v>417</c:v>
                </c:pt>
                <c:pt idx="214">
                  <c:v>401</c:v>
                </c:pt>
                <c:pt idx="215">
                  <c:v>379</c:v>
                </c:pt>
                <c:pt idx="216">
                  <c:v>348</c:v>
                </c:pt>
                <c:pt idx="217">
                  <c:v>320</c:v>
                </c:pt>
                <c:pt idx="218">
                  <c:v>357</c:v>
                </c:pt>
                <c:pt idx="219">
                  <c:v>304</c:v>
                </c:pt>
                <c:pt idx="220">
                  <c:v>299</c:v>
                </c:pt>
                <c:pt idx="221">
                  <c:v>276</c:v>
                </c:pt>
                <c:pt idx="222">
                  <c:v>259</c:v>
                </c:pt>
                <c:pt idx="223">
                  <c:v>223</c:v>
                </c:pt>
                <c:pt idx="224">
                  <c:v>219</c:v>
                </c:pt>
                <c:pt idx="225">
                  <c:v>215</c:v>
                </c:pt>
                <c:pt idx="226">
                  <c:v>204</c:v>
                </c:pt>
                <c:pt idx="227">
                  <c:v>200</c:v>
                </c:pt>
                <c:pt idx="228">
                  <c:v>146</c:v>
                </c:pt>
                <c:pt idx="229">
                  <c:v>164</c:v>
                </c:pt>
                <c:pt idx="230">
                  <c:v>160</c:v>
                </c:pt>
                <c:pt idx="231">
                  <c:v>173</c:v>
                </c:pt>
                <c:pt idx="232">
                  <c:v>147</c:v>
                </c:pt>
                <c:pt idx="233">
                  <c:v>147</c:v>
                </c:pt>
                <c:pt idx="234">
                  <c:v>139</c:v>
                </c:pt>
                <c:pt idx="235">
                  <c:v>124</c:v>
                </c:pt>
                <c:pt idx="236">
                  <c:v>137</c:v>
                </c:pt>
                <c:pt idx="237">
                  <c:v>115</c:v>
                </c:pt>
                <c:pt idx="238">
                  <c:v>136</c:v>
                </c:pt>
                <c:pt idx="239">
                  <c:v>125</c:v>
                </c:pt>
                <c:pt idx="240">
                  <c:v>111</c:v>
                </c:pt>
                <c:pt idx="241">
                  <c:v>121</c:v>
                </c:pt>
                <c:pt idx="242">
                  <c:v>122</c:v>
                </c:pt>
                <c:pt idx="243">
                  <c:v>124</c:v>
                </c:pt>
                <c:pt idx="244">
                  <c:v>129</c:v>
                </c:pt>
                <c:pt idx="245">
                  <c:v>99</c:v>
                </c:pt>
                <c:pt idx="246">
                  <c:v>120</c:v>
                </c:pt>
                <c:pt idx="247">
                  <c:v>104</c:v>
                </c:pt>
                <c:pt idx="248">
                  <c:v>103</c:v>
                </c:pt>
                <c:pt idx="249">
                  <c:v>114</c:v>
                </c:pt>
                <c:pt idx="250">
                  <c:v>114</c:v>
                </c:pt>
                <c:pt idx="251">
                  <c:v>116</c:v>
                </c:pt>
                <c:pt idx="252">
                  <c:v>103</c:v>
                </c:pt>
                <c:pt idx="253">
                  <c:v>124</c:v>
                </c:pt>
                <c:pt idx="254">
                  <c:v>152</c:v>
                </c:pt>
                <c:pt idx="255">
                  <c:v>122</c:v>
                </c:pt>
                <c:pt idx="256">
                  <c:v>136</c:v>
                </c:pt>
                <c:pt idx="257">
                  <c:v>135</c:v>
                </c:pt>
                <c:pt idx="258">
                  <c:v>143</c:v>
                </c:pt>
                <c:pt idx="259">
                  <c:v>136</c:v>
                </c:pt>
                <c:pt idx="260">
                  <c:v>152</c:v>
                </c:pt>
                <c:pt idx="261">
                  <c:v>138</c:v>
                </c:pt>
                <c:pt idx="262">
                  <c:v>147</c:v>
                </c:pt>
                <c:pt idx="263">
                  <c:v>135</c:v>
                </c:pt>
                <c:pt idx="264">
                  <c:v>143</c:v>
                </c:pt>
                <c:pt idx="265">
                  <c:v>144</c:v>
                </c:pt>
                <c:pt idx="266">
                  <c:v>154</c:v>
                </c:pt>
                <c:pt idx="267">
                  <c:v>143</c:v>
                </c:pt>
                <c:pt idx="268">
                  <c:v>149</c:v>
                </c:pt>
                <c:pt idx="269">
                  <c:v>173</c:v>
                </c:pt>
                <c:pt idx="270">
                  <c:v>130</c:v>
                </c:pt>
                <c:pt idx="271">
                  <c:v>145</c:v>
                </c:pt>
                <c:pt idx="272">
                  <c:v>164</c:v>
                </c:pt>
                <c:pt idx="273">
                  <c:v>153</c:v>
                </c:pt>
                <c:pt idx="274">
                  <c:v>122</c:v>
                </c:pt>
                <c:pt idx="275">
                  <c:v>154</c:v>
                </c:pt>
                <c:pt idx="276">
                  <c:v>122</c:v>
                </c:pt>
                <c:pt idx="277">
                  <c:v>151</c:v>
                </c:pt>
                <c:pt idx="278">
                  <c:v>128</c:v>
                </c:pt>
                <c:pt idx="279">
                  <c:v>147</c:v>
                </c:pt>
                <c:pt idx="280">
                  <c:v>142</c:v>
                </c:pt>
                <c:pt idx="281">
                  <c:v>111</c:v>
                </c:pt>
                <c:pt idx="282">
                  <c:v>101</c:v>
                </c:pt>
                <c:pt idx="283">
                  <c:v>124</c:v>
                </c:pt>
                <c:pt idx="284">
                  <c:v>111</c:v>
                </c:pt>
                <c:pt idx="285">
                  <c:v>134</c:v>
                </c:pt>
                <c:pt idx="286">
                  <c:v>113</c:v>
                </c:pt>
                <c:pt idx="287">
                  <c:v>109</c:v>
                </c:pt>
                <c:pt idx="288">
                  <c:v>101</c:v>
                </c:pt>
                <c:pt idx="289">
                  <c:v>102</c:v>
                </c:pt>
                <c:pt idx="290">
                  <c:v>104</c:v>
                </c:pt>
                <c:pt idx="291">
                  <c:v>101</c:v>
                </c:pt>
                <c:pt idx="292">
                  <c:v>112</c:v>
                </c:pt>
                <c:pt idx="293">
                  <c:v>89</c:v>
                </c:pt>
                <c:pt idx="294">
                  <c:v>92</c:v>
                </c:pt>
                <c:pt idx="295">
                  <c:v>89</c:v>
                </c:pt>
                <c:pt idx="296">
                  <c:v>75</c:v>
                </c:pt>
                <c:pt idx="297">
                  <c:v>86</c:v>
                </c:pt>
                <c:pt idx="298">
                  <c:v>83</c:v>
                </c:pt>
                <c:pt idx="299">
                  <c:v>86</c:v>
                </c:pt>
                <c:pt idx="300">
                  <c:v>101</c:v>
                </c:pt>
                <c:pt idx="301">
                  <c:v>90</c:v>
                </c:pt>
                <c:pt idx="302">
                  <c:v>70</c:v>
                </c:pt>
                <c:pt idx="303">
                  <c:v>72</c:v>
                </c:pt>
                <c:pt idx="304">
                  <c:v>77</c:v>
                </c:pt>
                <c:pt idx="305">
                  <c:v>79</c:v>
                </c:pt>
                <c:pt idx="306">
                  <c:v>87</c:v>
                </c:pt>
                <c:pt idx="307">
                  <c:v>83</c:v>
                </c:pt>
                <c:pt idx="308">
                  <c:v>86</c:v>
                </c:pt>
                <c:pt idx="309">
                  <c:v>68</c:v>
                </c:pt>
                <c:pt idx="310">
                  <c:v>70</c:v>
                </c:pt>
                <c:pt idx="311">
                  <c:v>86</c:v>
                </c:pt>
                <c:pt idx="312">
                  <c:v>75</c:v>
                </c:pt>
                <c:pt idx="313">
                  <c:v>81</c:v>
                </c:pt>
                <c:pt idx="314">
                  <c:v>90</c:v>
                </c:pt>
                <c:pt idx="315">
                  <c:v>69</c:v>
                </c:pt>
                <c:pt idx="316">
                  <c:v>80</c:v>
                </c:pt>
                <c:pt idx="317">
                  <c:v>76</c:v>
                </c:pt>
                <c:pt idx="318">
                  <c:v>65</c:v>
                </c:pt>
                <c:pt idx="319">
                  <c:v>82</c:v>
                </c:pt>
                <c:pt idx="320">
                  <c:v>90</c:v>
                </c:pt>
                <c:pt idx="321">
                  <c:v>74</c:v>
                </c:pt>
                <c:pt idx="322">
                  <c:v>80</c:v>
                </c:pt>
                <c:pt idx="323">
                  <c:v>83</c:v>
                </c:pt>
                <c:pt idx="324">
                  <c:v>85</c:v>
                </c:pt>
                <c:pt idx="325">
                  <c:v>98</c:v>
                </c:pt>
                <c:pt idx="326">
                  <c:v>78</c:v>
                </c:pt>
                <c:pt idx="327">
                  <c:v>88</c:v>
                </c:pt>
                <c:pt idx="328">
                  <c:v>108</c:v>
                </c:pt>
                <c:pt idx="329">
                  <c:v>89</c:v>
                </c:pt>
                <c:pt idx="330">
                  <c:v>99</c:v>
                </c:pt>
                <c:pt idx="331">
                  <c:v>82</c:v>
                </c:pt>
                <c:pt idx="332">
                  <c:v>108</c:v>
                </c:pt>
                <c:pt idx="333">
                  <c:v>107</c:v>
                </c:pt>
                <c:pt idx="334">
                  <c:v>85</c:v>
                </c:pt>
                <c:pt idx="335">
                  <c:v>112</c:v>
                </c:pt>
                <c:pt idx="336">
                  <c:v>108</c:v>
                </c:pt>
                <c:pt idx="337">
                  <c:v>97</c:v>
                </c:pt>
                <c:pt idx="338">
                  <c:v>109</c:v>
                </c:pt>
                <c:pt idx="339">
                  <c:v>97</c:v>
                </c:pt>
                <c:pt idx="340">
                  <c:v>93</c:v>
                </c:pt>
                <c:pt idx="341">
                  <c:v>109</c:v>
                </c:pt>
                <c:pt idx="342">
                  <c:v>121</c:v>
                </c:pt>
                <c:pt idx="343">
                  <c:v>100</c:v>
                </c:pt>
                <c:pt idx="344">
                  <c:v>105</c:v>
                </c:pt>
                <c:pt idx="345">
                  <c:v>118</c:v>
                </c:pt>
                <c:pt idx="346">
                  <c:v>120</c:v>
                </c:pt>
                <c:pt idx="347">
                  <c:v>102</c:v>
                </c:pt>
                <c:pt idx="348">
                  <c:v>130</c:v>
                </c:pt>
                <c:pt idx="349">
                  <c:v>119</c:v>
                </c:pt>
                <c:pt idx="350">
                  <c:v>132</c:v>
                </c:pt>
                <c:pt idx="351">
                  <c:v>126</c:v>
                </c:pt>
                <c:pt idx="352">
                  <c:v>144</c:v>
                </c:pt>
                <c:pt idx="353">
                  <c:v>121</c:v>
                </c:pt>
                <c:pt idx="354">
                  <c:v>113</c:v>
                </c:pt>
                <c:pt idx="355">
                  <c:v>145</c:v>
                </c:pt>
                <c:pt idx="356">
                  <c:v>129</c:v>
                </c:pt>
                <c:pt idx="357">
                  <c:v>138</c:v>
                </c:pt>
                <c:pt idx="358">
                  <c:v>121</c:v>
                </c:pt>
                <c:pt idx="359">
                  <c:v>143</c:v>
                </c:pt>
                <c:pt idx="360">
                  <c:v>106</c:v>
                </c:pt>
                <c:pt idx="361">
                  <c:v>114</c:v>
                </c:pt>
                <c:pt idx="362">
                  <c:v>126</c:v>
                </c:pt>
                <c:pt idx="363">
                  <c:v>120</c:v>
                </c:pt>
                <c:pt idx="364">
                  <c:v>131</c:v>
                </c:pt>
                <c:pt idx="365">
                  <c:v>144</c:v>
                </c:pt>
                <c:pt idx="366">
                  <c:v>117</c:v>
                </c:pt>
                <c:pt idx="367">
                  <c:v>112</c:v>
                </c:pt>
                <c:pt idx="368">
                  <c:v>127</c:v>
                </c:pt>
                <c:pt idx="369">
                  <c:v>118</c:v>
                </c:pt>
                <c:pt idx="370">
                  <c:v>114</c:v>
                </c:pt>
                <c:pt idx="371">
                  <c:v>116</c:v>
                </c:pt>
                <c:pt idx="372">
                  <c:v>123</c:v>
                </c:pt>
                <c:pt idx="373">
                  <c:v>120</c:v>
                </c:pt>
                <c:pt idx="374">
                  <c:v>134</c:v>
                </c:pt>
                <c:pt idx="375">
                  <c:v>104</c:v>
                </c:pt>
                <c:pt idx="376">
                  <c:v>111</c:v>
                </c:pt>
                <c:pt idx="377">
                  <c:v>91</c:v>
                </c:pt>
                <c:pt idx="378">
                  <c:v>99</c:v>
                </c:pt>
                <c:pt idx="379">
                  <c:v>117</c:v>
                </c:pt>
                <c:pt idx="380">
                  <c:v>120</c:v>
                </c:pt>
                <c:pt idx="381">
                  <c:v>125</c:v>
                </c:pt>
                <c:pt idx="382">
                  <c:v>117</c:v>
                </c:pt>
                <c:pt idx="383">
                  <c:v>126</c:v>
                </c:pt>
                <c:pt idx="384">
                  <c:v>110</c:v>
                </c:pt>
                <c:pt idx="385">
                  <c:v>109</c:v>
                </c:pt>
                <c:pt idx="386">
                  <c:v>102</c:v>
                </c:pt>
                <c:pt idx="387">
                  <c:v>98</c:v>
                </c:pt>
                <c:pt idx="388">
                  <c:v>102</c:v>
                </c:pt>
                <c:pt idx="389">
                  <c:v>90</c:v>
                </c:pt>
                <c:pt idx="390">
                  <c:v>105</c:v>
                </c:pt>
                <c:pt idx="391">
                  <c:v>104</c:v>
                </c:pt>
                <c:pt idx="392">
                  <c:v>104</c:v>
                </c:pt>
                <c:pt idx="393">
                  <c:v>76</c:v>
                </c:pt>
                <c:pt idx="394">
                  <c:v>100</c:v>
                </c:pt>
                <c:pt idx="395">
                  <c:v>93</c:v>
                </c:pt>
                <c:pt idx="396">
                  <c:v>92</c:v>
                </c:pt>
                <c:pt idx="397">
                  <c:v>99</c:v>
                </c:pt>
                <c:pt idx="398">
                  <c:v>84</c:v>
                </c:pt>
                <c:pt idx="399">
                  <c:v>99</c:v>
                </c:pt>
                <c:pt idx="400">
                  <c:v>77</c:v>
                </c:pt>
                <c:pt idx="401">
                  <c:v>87</c:v>
                </c:pt>
                <c:pt idx="402">
                  <c:v>87</c:v>
                </c:pt>
                <c:pt idx="403">
                  <c:v>103</c:v>
                </c:pt>
                <c:pt idx="404">
                  <c:v>77</c:v>
                </c:pt>
                <c:pt idx="405">
                  <c:v>77</c:v>
                </c:pt>
                <c:pt idx="406">
                  <c:v>61</c:v>
                </c:pt>
                <c:pt idx="407">
                  <c:v>75</c:v>
                </c:pt>
                <c:pt idx="408">
                  <c:v>70</c:v>
                </c:pt>
                <c:pt idx="409">
                  <c:v>71</c:v>
                </c:pt>
                <c:pt idx="410">
                  <c:v>62</c:v>
                </c:pt>
                <c:pt idx="411">
                  <c:v>54</c:v>
                </c:pt>
                <c:pt idx="412">
                  <c:v>66</c:v>
                </c:pt>
                <c:pt idx="413">
                  <c:v>74</c:v>
                </c:pt>
                <c:pt idx="414">
                  <c:v>54</c:v>
                </c:pt>
                <c:pt idx="415">
                  <c:v>61</c:v>
                </c:pt>
                <c:pt idx="416">
                  <c:v>54</c:v>
                </c:pt>
                <c:pt idx="417">
                  <c:v>69</c:v>
                </c:pt>
                <c:pt idx="418">
                  <c:v>55</c:v>
                </c:pt>
                <c:pt idx="419">
                  <c:v>49</c:v>
                </c:pt>
                <c:pt idx="420">
                  <c:v>50</c:v>
                </c:pt>
                <c:pt idx="421">
                  <c:v>60</c:v>
                </c:pt>
                <c:pt idx="422">
                  <c:v>50</c:v>
                </c:pt>
                <c:pt idx="423">
                  <c:v>67</c:v>
                </c:pt>
                <c:pt idx="424">
                  <c:v>46</c:v>
                </c:pt>
                <c:pt idx="425">
                  <c:v>54</c:v>
                </c:pt>
                <c:pt idx="426">
                  <c:v>37</c:v>
                </c:pt>
                <c:pt idx="427">
                  <c:v>55</c:v>
                </c:pt>
                <c:pt idx="428">
                  <c:v>35</c:v>
                </c:pt>
                <c:pt idx="429">
                  <c:v>47</c:v>
                </c:pt>
                <c:pt idx="430">
                  <c:v>51</c:v>
                </c:pt>
                <c:pt idx="431">
                  <c:v>35</c:v>
                </c:pt>
                <c:pt idx="432">
                  <c:v>31</c:v>
                </c:pt>
                <c:pt idx="433">
                  <c:v>43</c:v>
                </c:pt>
                <c:pt idx="434">
                  <c:v>42</c:v>
                </c:pt>
                <c:pt idx="435">
                  <c:v>46</c:v>
                </c:pt>
                <c:pt idx="436">
                  <c:v>35</c:v>
                </c:pt>
                <c:pt idx="437">
                  <c:v>39</c:v>
                </c:pt>
                <c:pt idx="438">
                  <c:v>44</c:v>
                </c:pt>
                <c:pt idx="439">
                  <c:v>39</c:v>
                </c:pt>
                <c:pt idx="440">
                  <c:v>37</c:v>
                </c:pt>
                <c:pt idx="441">
                  <c:v>51</c:v>
                </c:pt>
                <c:pt idx="442">
                  <c:v>39</c:v>
                </c:pt>
                <c:pt idx="443">
                  <c:v>44</c:v>
                </c:pt>
                <c:pt idx="444">
                  <c:v>33</c:v>
                </c:pt>
                <c:pt idx="445">
                  <c:v>47</c:v>
                </c:pt>
                <c:pt idx="446">
                  <c:v>50</c:v>
                </c:pt>
                <c:pt idx="447">
                  <c:v>41</c:v>
                </c:pt>
                <c:pt idx="448">
                  <c:v>41</c:v>
                </c:pt>
                <c:pt idx="449">
                  <c:v>50</c:v>
                </c:pt>
                <c:pt idx="450">
                  <c:v>35</c:v>
                </c:pt>
                <c:pt idx="451">
                  <c:v>44</c:v>
                </c:pt>
                <c:pt idx="452">
                  <c:v>50</c:v>
                </c:pt>
                <c:pt idx="453">
                  <c:v>24</c:v>
                </c:pt>
                <c:pt idx="454">
                  <c:v>41</c:v>
                </c:pt>
                <c:pt idx="455">
                  <c:v>35</c:v>
                </c:pt>
                <c:pt idx="456">
                  <c:v>48</c:v>
                </c:pt>
                <c:pt idx="457">
                  <c:v>34</c:v>
                </c:pt>
                <c:pt idx="458">
                  <c:v>38</c:v>
                </c:pt>
                <c:pt idx="459">
                  <c:v>36</c:v>
                </c:pt>
                <c:pt idx="460">
                  <c:v>33</c:v>
                </c:pt>
                <c:pt idx="461">
                  <c:v>43</c:v>
                </c:pt>
                <c:pt idx="462">
                  <c:v>40</c:v>
                </c:pt>
                <c:pt idx="463">
                  <c:v>41</c:v>
                </c:pt>
                <c:pt idx="464">
                  <c:v>43</c:v>
                </c:pt>
                <c:pt idx="465">
                  <c:v>31</c:v>
                </c:pt>
                <c:pt idx="466">
                  <c:v>32</c:v>
                </c:pt>
                <c:pt idx="467">
                  <c:v>27</c:v>
                </c:pt>
                <c:pt idx="468">
                  <c:v>38</c:v>
                </c:pt>
                <c:pt idx="469">
                  <c:v>40</c:v>
                </c:pt>
                <c:pt idx="470">
                  <c:v>37</c:v>
                </c:pt>
                <c:pt idx="471">
                  <c:v>34</c:v>
                </c:pt>
                <c:pt idx="472">
                  <c:v>36</c:v>
                </c:pt>
                <c:pt idx="473">
                  <c:v>32</c:v>
                </c:pt>
                <c:pt idx="474">
                  <c:v>24</c:v>
                </c:pt>
                <c:pt idx="475">
                  <c:v>43</c:v>
                </c:pt>
                <c:pt idx="476">
                  <c:v>31</c:v>
                </c:pt>
                <c:pt idx="477">
                  <c:v>33</c:v>
                </c:pt>
                <c:pt idx="478">
                  <c:v>30</c:v>
                </c:pt>
                <c:pt idx="479">
                  <c:v>41</c:v>
                </c:pt>
                <c:pt idx="480">
                  <c:v>34</c:v>
                </c:pt>
                <c:pt idx="481">
                  <c:v>48</c:v>
                </c:pt>
                <c:pt idx="482">
                  <c:v>37</c:v>
                </c:pt>
                <c:pt idx="483">
                  <c:v>40</c:v>
                </c:pt>
                <c:pt idx="484">
                  <c:v>35</c:v>
                </c:pt>
                <c:pt idx="485">
                  <c:v>36</c:v>
                </c:pt>
                <c:pt idx="486">
                  <c:v>47</c:v>
                </c:pt>
                <c:pt idx="487">
                  <c:v>41</c:v>
                </c:pt>
                <c:pt idx="488">
                  <c:v>23</c:v>
                </c:pt>
                <c:pt idx="489">
                  <c:v>34</c:v>
                </c:pt>
                <c:pt idx="490">
                  <c:v>26</c:v>
                </c:pt>
                <c:pt idx="491">
                  <c:v>48</c:v>
                </c:pt>
                <c:pt idx="492">
                  <c:v>33</c:v>
                </c:pt>
                <c:pt idx="493">
                  <c:v>30</c:v>
                </c:pt>
                <c:pt idx="494">
                  <c:v>27</c:v>
                </c:pt>
                <c:pt idx="495">
                  <c:v>48</c:v>
                </c:pt>
                <c:pt idx="496">
                  <c:v>23</c:v>
                </c:pt>
                <c:pt idx="497">
                  <c:v>37</c:v>
                </c:pt>
                <c:pt idx="498">
                  <c:v>33</c:v>
                </c:pt>
                <c:pt idx="499">
                  <c:v>35</c:v>
                </c:pt>
                <c:pt idx="500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R26" sqref="R2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761.0192160867216</v>
      </c>
      <c r="G5" s="2">
        <v>236.24149113198348</v>
      </c>
      <c r="H5" s="2">
        <v>74.704771947502223</v>
      </c>
      <c r="I5" s="2">
        <v>85.570051996156224</v>
      </c>
      <c r="J5" s="2">
        <v>54.961557171331421</v>
      </c>
      <c r="L5">
        <v>285</v>
      </c>
      <c r="M5" s="3">
        <f>F6-L5</f>
        <v>1.1115836368178407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286.11158363681784</v>
      </c>
      <c r="G6" s="2">
        <v>287.87463173868485</v>
      </c>
      <c r="H6" s="2">
        <v>282.16001857115344</v>
      </c>
      <c r="I6" s="2">
        <v>277.36455948716036</v>
      </c>
      <c r="J6" s="2">
        <v>290.06380532770766</v>
      </c>
    </row>
    <row r="7" spans="1:17" x14ac:dyDescent="0.25">
      <c r="B7" s="7"/>
      <c r="C7" t="s">
        <v>12</v>
      </c>
      <c r="E7" t="s">
        <v>24</v>
      </c>
      <c r="F7" s="2">
        <v>0.92607886485035718</v>
      </c>
      <c r="G7">
        <f>F7</f>
        <v>0.92607886485035718</v>
      </c>
      <c r="H7">
        <f>F7</f>
        <v>0.92607886485035718</v>
      </c>
      <c r="I7">
        <f>F7</f>
        <v>0.92607886485035718</v>
      </c>
      <c r="J7">
        <f>F7</f>
        <v>0.92607886485035718</v>
      </c>
    </row>
    <row r="8" spans="1:17" x14ac:dyDescent="0.25">
      <c r="B8" s="7"/>
      <c r="C8" t="s">
        <v>13</v>
      </c>
      <c r="E8" t="s">
        <v>0</v>
      </c>
      <c r="F8">
        <f>2*SQRT(2*LN(2))*F7</f>
        <v>2.1807490742291287</v>
      </c>
      <c r="G8">
        <f t="shared" ref="G8:H8" si="0">2*SQRT(2*LN(2))*G7</f>
        <v>2.1807490742291287</v>
      </c>
      <c r="H8">
        <f t="shared" si="0"/>
        <v>2.1807490742291287</v>
      </c>
      <c r="I8">
        <f t="shared" ref="I8:J8" si="1">2*SQRT(2*LN(2))*I7</f>
        <v>2.1807490742291287</v>
      </c>
      <c r="J8">
        <f t="shared" si="1"/>
        <v>2.1807490742291287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1766.5808975016046</v>
      </c>
      <c r="G9">
        <f t="shared" si="2"/>
        <v>548.39575218229311</v>
      </c>
      <c r="H9">
        <f t="shared" si="2"/>
        <v>173.4148366887392</v>
      </c>
      <c r="I9">
        <f t="shared" ref="I9:J9" si="3">I5*I7*SQRT(2*PI())</f>
        <v>198.63679662643699</v>
      </c>
      <c r="J9">
        <f t="shared" si="3"/>
        <v>127.58421199281793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2814.6124949918917</v>
      </c>
      <c r="M10" s="4">
        <f>SUM(M12:M1113)</f>
        <v>116773.68848697182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943</v>
      </c>
      <c r="B12" s="10">
        <v>126</v>
      </c>
      <c r="C12">
        <f>$P$12*A12+$Q$12</f>
        <v>118.06051370023124</v>
      </c>
      <c r="D12">
        <f>$E$2-A12-$N$5</f>
        <v>295.59999999999991</v>
      </c>
      <c r="E12">
        <f>B12-C12</f>
        <v>7.9394862997687596</v>
      </c>
      <c r="F12">
        <f t="shared" ref="F12:J27" si="4">F$5*EXP(-(($D12-F$6)^2)/(2*F$7^2))</f>
        <v>1.2191805820659187E-20</v>
      </c>
      <c r="G12">
        <f>G$5*EXP(-(($D12-G$6)^2)/(2*G$7^2))</f>
        <v>1.8290803084938021E-13</v>
      </c>
      <c r="H12">
        <f>H$5*EXP(-(($D12-H$6)^2)/(2*H$7^2))</f>
        <v>1.3728043853430497E-44</v>
      </c>
      <c r="I12">
        <f>I$5*EXP(-(($D12-I$6)^2)/(2*I$7^2))</f>
        <v>5.4504524411242783E-83</v>
      </c>
      <c r="J12">
        <f t="shared" si="4"/>
        <v>9.5436210254524811E-7</v>
      </c>
      <c r="K12">
        <f>F12+G12+H12+I12+J12</f>
        <v>9.5436228545329117E-7</v>
      </c>
      <c r="L12">
        <f>E12-K12</f>
        <v>7.9394853454064744</v>
      </c>
      <c r="M12">
        <f>(L12)^2</f>
        <v>63.035427549924165</v>
      </c>
      <c r="N12" s="10">
        <v>944.99999999999795</v>
      </c>
      <c r="O12" s="10">
        <v>118</v>
      </c>
      <c r="P12" s="2">
        <f t="array" ref="P12:Q14">LINEST(O12:O53,N12:N53,1,1)</f>
        <v>-3.5193069146729989</v>
      </c>
      <c r="Q12" s="2">
        <v>3436.766934236869</v>
      </c>
    </row>
    <row r="13" spans="1:17" x14ac:dyDescent="0.25">
      <c r="A13" s="9">
        <v>943.05</v>
      </c>
      <c r="B13" s="10">
        <v>114</v>
      </c>
      <c r="C13">
        <f t="shared" ref="C13:C76" si="5">$P$12*A13+$Q$12</f>
        <v>117.88454835449738</v>
      </c>
      <c r="D13">
        <f t="shared" ref="D13:D76" si="6">$E$2-A13-$N$5</f>
        <v>295.54999999999995</v>
      </c>
      <c r="E13">
        <f t="shared" ref="E13:E76" si="7">B13-C13</f>
        <v>-3.8845483544973831</v>
      </c>
      <c r="F13">
        <f t="shared" ref="F13:I76" si="8">F$5*EXP(-(($D13-F$6)^2)/(2*F$7^2))</f>
        <v>2.1167949850788143E-20</v>
      </c>
      <c r="G13">
        <f t="shared" si="8"/>
        <v>2.8655217236552479E-13</v>
      </c>
      <c r="H13">
        <f t="shared" si="8"/>
        <v>3.0010402346797498E-44</v>
      </c>
      <c r="I13">
        <f t="shared" si="8"/>
        <v>1.5758513501964252E-82</v>
      </c>
      <c r="J13">
        <f t="shared" si="4"/>
        <v>1.3159970672026467E-6</v>
      </c>
      <c r="K13">
        <f t="shared" ref="K13:K76" si="9">F13+G13+H13+I13+J13</f>
        <v>1.3159973537548402E-6</v>
      </c>
      <c r="L13">
        <f t="shared" ref="L13:L75" si="10">E13-K13</f>
        <v>-3.8845496704947369</v>
      </c>
      <c r="M13">
        <f t="shared" ref="M13:M76" si="11">(L13)^2</f>
        <v>15.089726142540769</v>
      </c>
      <c r="N13" s="10">
        <v>945.04999999999802</v>
      </c>
      <c r="O13" s="10">
        <v>94</v>
      </c>
      <c r="P13" s="2">
        <v>0.1160870155296037</v>
      </c>
      <c r="Q13" s="2">
        <v>110.98588603467468</v>
      </c>
    </row>
    <row r="14" spans="1:17" x14ac:dyDescent="0.25">
      <c r="A14" s="9">
        <v>943.1</v>
      </c>
      <c r="B14" s="10">
        <v>115</v>
      </c>
      <c r="C14">
        <f t="shared" si="5"/>
        <v>117.70858300876353</v>
      </c>
      <c r="D14">
        <f t="shared" si="6"/>
        <v>295.49999999999989</v>
      </c>
      <c r="E14">
        <f t="shared" si="7"/>
        <v>-2.7085830087635259</v>
      </c>
      <c r="F14">
        <f t="shared" si="8"/>
        <v>3.6645746619263326E-20</v>
      </c>
      <c r="G14">
        <f t="shared" si="8"/>
        <v>4.4761914332922071E-13</v>
      </c>
      <c r="H14">
        <f t="shared" si="8"/>
        <v>6.5413742003793822E-44</v>
      </c>
      <c r="I14">
        <f t="shared" si="8"/>
        <v>4.5428872414942716E-82</v>
      </c>
      <c r="J14">
        <f t="shared" si="4"/>
        <v>1.8093836978192799E-6</v>
      </c>
      <c r="K14">
        <f t="shared" si="9"/>
        <v>1.80938414543846E-6</v>
      </c>
      <c r="L14">
        <f t="shared" si="10"/>
        <v>-2.7085848181476715</v>
      </c>
      <c r="M14">
        <f t="shared" si="11"/>
        <v>7.336431717100055</v>
      </c>
      <c r="N14" s="10">
        <v>945.09999999999798</v>
      </c>
      <c r="O14" s="10">
        <v>121</v>
      </c>
      <c r="P14" s="2">
        <v>0.95829278265497009</v>
      </c>
      <c r="Q14" s="2">
        <v>7.9027466811961586</v>
      </c>
    </row>
    <row r="15" spans="1:17" x14ac:dyDescent="0.25">
      <c r="A15" s="9">
        <v>943.15</v>
      </c>
      <c r="B15" s="10">
        <v>99</v>
      </c>
      <c r="C15">
        <f t="shared" si="5"/>
        <v>117.53261766303012</v>
      </c>
      <c r="D15">
        <f t="shared" si="6"/>
        <v>295.44999999999993</v>
      </c>
      <c r="E15">
        <f t="shared" si="7"/>
        <v>-18.532617663030123</v>
      </c>
      <c r="F15">
        <f t="shared" si="8"/>
        <v>6.3256093310765788E-20</v>
      </c>
      <c r="G15">
        <f t="shared" si="8"/>
        <v>6.9718432436375729E-13</v>
      </c>
      <c r="H15">
        <f t="shared" si="8"/>
        <v>1.4216745368688898E-43</v>
      </c>
      <c r="I15">
        <f t="shared" si="8"/>
        <v>1.3058180941177119E-81</v>
      </c>
      <c r="J15">
        <f t="shared" si="4"/>
        <v>2.480506904904656E-6</v>
      </c>
      <c r="K15">
        <f t="shared" si="9"/>
        <v>2.4805076020890435E-6</v>
      </c>
      <c r="L15">
        <f t="shared" si="10"/>
        <v>-18.532620143537727</v>
      </c>
      <c r="M15">
        <f t="shared" si="11"/>
        <v>343.45800938466033</v>
      </c>
      <c r="N15" s="10">
        <v>945.14999999999804</v>
      </c>
      <c r="O15" s="10">
        <v>108</v>
      </c>
    </row>
    <row r="16" spans="1:17" x14ac:dyDescent="0.25">
      <c r="A16" s="9">
        <v>943.2</v>
      </c>
      <c r="B16" s="10">
        <v>120</v>
      </c>
      <c r="C16">
        <f t="shared" si="5"/>
        <v>117.35665231729627</v>
      </c>
      <c r="D16">
        <f t="shared" si="6"/>
        <v>295.39999999999986</v>
      </c>
      <c r="E16">
        <f t="shared" si="7"/>
        <v>2.6433476827037339</v>
      </c>
      <c r="F16">
        <f t="shared" si="8"/>
        <v>1.0887174252234085E-19</v>
      </c>
      <c r="G16">
        <f t="shared" si="8"/>
        <v>1.0827310498665365E-12</v>
      </c>
      <c r="H16">
        <f t="shared" si="8"/>
        <v>3.0808133801659224E-43</v>
      </c>
      <c r="I16">
        <f t="shared" si="8"/>
        <v>3.7425483734515718E-81</v>
      </c>
      <c r="J16">
        <f t="shared" si="4"/>
        <v>3.3906598452352714E-6</v>
      </c>
      <c r="K16">
        <f t="shared" si="9"/>
        <v>3.3906609279664301E-6</v>
      </c>
      <c r="L16">
        <f t="shared" si="10"/>
        <v>2.6433442920428059</v>
      </c>
      <c r="M16">
        <f t="shared" si="11"/>
        <v>6.9872690462752827</v>
      </c>
      <c r="N16" s="10">
        <v>945.199999999998</v>
      </c>
      <c r="O16" s="10">
        <v>105</v>
      </c>
    </row>
    <row r="17" spans="1:15" x14ac:dyDescent="0.25">
      <c r="A17" s="9">
        <v>943.25</v>
      </c>
      <c r="B17" s="10">
        <v>103</v>
      </c>
      <c r="C17">
        <f t="shared" si="5"/>
        <v>117.18068697156286</v>
      </c>
      <c r="D17">
        <f t="shared" si="6"/>
        <v>295.34999999999991</v>
      </c>
      <c r="E17">
        <f t="shared" si="7"/>
        <v>-14.180686971562864</v>
      </c>
      <c r="F17">
        <f t="shared" si="8"/>
        <v>1.868366178753399E-19</v>
      </c>
      <c r="G17">
        <f t="shared" si="8"/>
        <v>1.6765927526315113E-12</v>
      </c>
      <c r="H17">
        <f t="shared" si="8"/>
        <v>6.6567862835009578E-43</v>
      </c>
      <c r="I17">
        <f t="shared" si="8"/>
        <v>1.0695132719866186E-80</v>
      </c>
      <c r="J17">
        <f t="shared" si="4"/>
        <v>4.6212772168618252E-6</v>
      </c>
      <c r="K17">
        <f t="shared" si="9"/>
        <v>4.6212788934547649E-6</v>
      </c>
      <c r="L17">
        <f t="shared" si="10"/>
        <v>-14.180691592841757</v>
      </c>
      <c r="M17">
        <f t="shared" si="11"/>
        <v>201.09201405129289</v>
      </c>
      <c r="N17" s="10">
        <v>945.24999999999795</v>
      </c>
      <c r="O17" s="10">
        <v>98</v>
      </c>
    </row>
    <row r="18" spans="1:15" x14ac:dyDescent="0.25">
      <c r="A18" s="9">
        <v>943.3</v>
      </c>
      <c r="B18" s="10">
        <v>115</v>
      </c>
      <c r="C18">
        <f t="shared" si="5"/>
        <v>117.00472162582946</v>
      </c>
      <c r="D18">
        <f t="shared" si="6"/>
        <v>295.29999999999995</v>
      </c>
      <c r="E18">
        <f t="shared" si="7"/>
        <v>-2.0047216258294611</v>
      </c>
      <c r="F18">
        <f t="shared" si="8"/>
        <v>3.1970014680646896E-19</v>
      </c>
      <c r="G18">
        <f t="shared" si="8"/>
        <v>2.5886217340652772E-12</v>
      </c>
      <c r="H18">
        <f t="shared" si="8"/>
        <v>1.4341608141186511E-42</v>
      </c>
      <c r="I18">
        <f t="shared" si="8"/>
        <v>3.047466566021181E-80</v>
      </c>
      <c r="J18">
        <f t="shared" si="4"/>
        <v>6.2802052150357926E-6</v>
      </c>
      <c r="K18">
        <f t="shared" si="9"/>
        <v>6.2802078036578465E-6</v>
      </c>
      <c r="L18">
        <f t="shared" si="10"/>
        <v>-2.0047279060372647</v>
      </c>
      <c r="M18">
        <f t="shared" si="11"/>
        <v>4.018933977244556</v>
      </c>
      <c r="N18" s="10">
        <v>945.29999999999802</v>
      </c>
      <c r="O18" s="10">
        <v>109</v>
      </c>
    </row>
    <row r="19" spans="1:15" x14ac:dyDescent="0.25">
      <c r="A19" s="9">
        <v>943.35</v>
      </c>
      <c r="B19" s="10">
        <v>119</v>
      </c>
      <c r="C19">
        <f t="shared" si="5"/>
        <v>116.8287562800956</v>
      </c>
      <c r="D19">
        <f t="shared" si="6"/>
        <v>295.24999999999989</v>
      </c>
      <c r="E19">
        <f t="shared" si="7"/>
        <v>2.1712437199043961</v>
      </c>
      <c r="F19">
        <f t="shared" si="8"/>
        <v>5.4545344605096565E-19</v>
      </c>
      <c r="G19">
        <f t="shared" si="8"/>
        <v>3.9851403158412647E-12</v>
      </c>
      <c r="H19">
        <f t="shared" si="8"/>
        <v>3.0808113487927035E-42</v>
      </c>
      <c r="I19">
        <f t="shared" si="8"/>
        <v>8.6581625794724086E-80</v>
      </c>
      <c r="J19">
        <f t="shared" si="4"/>
        <v>8.5098060994560921E-6</v>
      </c>
      <c r="K19">
        <f t="shared" si="9"/>
        <v>8.5098100845969532E-6</v>
      </c>
      <c r="L19">
        <f t="shared" si="10"/>
        <v>2.1712352100943115</v>
      </c>
      <c r="M19">
        <f t="shared" si="11"/>
        <v>4.7142623375532891</v>
      </c>
      <c r="N19" s="10">
        <v>945.34999999999798</v>
      </c>
      <c r="O19" s="10">
        <v>125</v>
      </c>
    </row>
    <row r="20" spans="1:15" x14ac:dyDescent="0.25">
      <c r="A20" s="9">
        <v>943.4</v>
      </c>
      <c r="B20" s="10">
        <v>109</v>
      </c>
      <c r="C20">
        <f t="shared" si="5"/>
        <v>116.65279093436175</v>
      </c>
      <c r="D20">
        <f t="shared" si="6"/>
        <v>295.19999999999993</v>
      </c>
      <c r="E20">
        <f t="shared" si="7"/>
        <v>-7.6527909343617466</v>
      </c>
      <c r="F20">
        <f t="shared" si="8"/>
        <v>9.2791150519876541E-19</v>
      </c>
      <c r="G20">
        <f t="shared" si="8"/>
        <v>6.1171996803819534E-12</v>
      </c>
      <c r="H20">
        <f t="shared" si="8"/>
        <v>6.5988214036660718E-42</v>
      </c>
      <c r="I20">
        <f t="shared" si="8"/>
        <v>2.4527119047248573E-79</v>
      </c>
      <c r="J20">
        <f t="shared" si="4"/>
        <v>1.1497396519860161E-5</v>
      </c>
      <c r="K20">
        <f t="shared" si="9"/>
        <v>1.1497402637060769E-5</v>
      </c>
      <c r="L20">
        <f t="shared" si="10"/>
        <v>-7.6528024317643837</v>
      </c>
      <c r="M20">
        <f t="shared" si="11"/>
        <v>58.565385059618862</v>
      </c>
      <c r="N20" s="10">
        <v>945.39999999999804</v>
      </c>
      <c r="O20" s="10">
        <v>116</v>
      </c>
    </row>
    <row r="21" spans="1:15" x14ac:dyDescent="0.25">
      <c r="A21" s="9">
        <v>943.45</v>
      </c>
      <c r="B21" s="10">
        <v>129</v>
      </c>
      <c r="C21">
        <f t="shared" si="5"/>
        <v>116.47682558862789</v>
      </c>
      <c r="D21">
        <f t="shared" si="6"/>
        <v>295.14999999999986</v>
      </c>
      <c r="E21">
        <f t="shared" si="7"/>
        <v>12.523174411372111</v>
      </c>
      <c r="F21">
        <f t="shared" si="8"/>
        <v>1.5739446106041327E-18</v>
      </c>
      <c r="G21">
        <f t="shared" si="8"/>
        <v>9.3625836831072779E-12</v>
      </c>
      <c r="H21">
        <f t="shared" si="8"/>
        <v>1.4092941815597825E-41</v>
      </c>
      <c r="I21">
        <f t="shared" si="8"/>
        <v>6.9278959599983602E-79</v>
      </c>
      <c r="J21">
        <f t="shared" si="4"/>
        <v>1.5488643006086511E-5</v>
      </c>
      <c r="K21">
        <f t="shared" si="9"/>
        <v>1.548865236867177E-5</v>
      </c>
      <c r="L21">
        <f t="shared" si="10"/>
        <v>12.523158922719741</v>
      </c>
      <c r="M21">
        <f t="shared" si="11"/>
        <v>156.82950940369506</v>
      </c>
      <c r="N21" s="10">
        <v>945.449999999998</v>
      </c>
      <c r="O21" s="10">
        <v>123</v>
      </c>
    </row>
    <row r="22" spans="1:15" x14ac:dyDescent="0.25">
      <c r="A22" s="9">
        <v>943.5</v>
      </c>
      <c r="B22" s="10">
        <v>109</v>
      </c>
      <c r="C22">
        <f t="shared" si="5"/>
        <v>116.30086024289449</v>
      </c>
      <c r="D22">
        <f t="shared" si="6"/>
        <v>295.09999999999991</v>
      </c>
      <c r="E22">
        <f t="shared" si="7"/>
        <v>-7.3008602428944869</v>
      </c>
      <c r="F22">
        <f t="shared" si="8"/>
        <v>2.6619895461543232E-18</v>
      </c>
      <c r="G22">
        <f t="shared" si="8"/>
        <v>1.4288044143080003E-11</v>
      </c>
      <c r="H22">
        <f t="shared" si="8"/>
        <v>3.0010342983675882E-41</v>
      </c>
      <c r="I22">
        <f t="shared" si="8"/>
        <v>1.9511478987978226E-78</v>
      </c>
      <c r="J22">
        <f t="shared" si="4"/>
        <v>2.0804689854158464E-5</v>
      </c>
      <c r="K22">
        <f t="shared" si="9"/>
        <v>2.080470414220527E-5</v>
      </c>
      <c r="L22">
        <f t="shared" si="10"/>
        <v>-7.3008810475986294</v>
      </c>
      <c r="M22">
        <f t="shared" si="11"/>
        <v>53.302864071184864</v>
      </c>
      <c r="N22" s="10">
        <v>945.49999999999795</v>
      </c>
      <c r="O22" s="10">
        <v>106</v>
      </c>
    </row>
    <row r="23" spans="1:15" x14ac:dyDescent="0.25">
      <c r="A23" s="9">
        <v>943.54999999999905</v>
      </c>
      <c r="B23" s="10">
        <v>120</v>
      </c>
      <c r="C23">
        <f t="shared" si="5"/>
        <v>116.12489489716427</v>
      </c>
      <c r="D23">
        <f t="shared" si="6"/>
        <v>295.05000000000086</v>
      </c>
      <c r="E23">
        <f t="shared" si="7"/>
        <v>3.8751051028357324</v>
      </c>
      <c r="F23">
        <f t="shared" si="8"/>
        <v>4.4890791412554818E-18</v>
      </c>
      <c r="G23">
        <f t="shared" si="8"/>
        <v>2.1741217946699731E-11</v>
      </c>
      <c r="H23">
        <f t="shared" si="8"/>
        <v>6.371978100340538E-41</v>
      </c>
      <c r="I23">
        <f t="shared" si="8"/>
        <v>5.4791481021609694E-78</v>
      </c>
      <c r="J23">
        <f t="shared" si="4"/>
        <v>2.7863979213702847E-5</v>
      </c>
      <c r="K23">
        <f t="shared" si="9"/>
        <v>2.7864000954925283E-5</v>
      </c>
      <c r="L23">
        <f t="shared" si="10"/>
        <v>3.8750772388347774</v>
      </c>
      <c r="M23">
        <f t="shared" si="11"/>
        <v>15.016223606935363</v>
      </c>
      <c r="N23" s="10">
        <v>945.54999999999802</v>
      </c>
      <c r="O23" s="10">
        <v>121</v>
      </c>
    </row>
    <row r="24" spans="1:15" x14ac:dyDescent="0.25">
      <c r="A24" s="9">
        <v>943.599999999999</v>
      </c>
      <c r="B24" s="10">
        <v>110</v>
      </c>
      <c r="C24">
        <f t="shared" si="5"/>
        <v>115.94892955143087</v>
      </c>
      <c r="D24">
        <f t="shared" si="6"/>
        <v>295.00000000000091</v>
      </c>
      <c r="E24">
        <f t="shared" si="7"/>
        <v>-5.9489295514308651</v>
      </c>
      <c r="F24">
        <f t="shared" si="8"/>
        <v>7.5481790560084932E-18</v>
      </c>
      <c r="G24">
        <f t="shared" si="8"/>
        <v>3.2985948121295536E-11</v>
      </c>
      <c r="H24">
        <f t="shared" si="8"/>
        <v>1.3489989313842401E-40</v>
      </c>
      <c r="I24">
        <f t="shared" si="8"/>
        <v>1.5341573471310565E-77</v>
      </c>
      <c r="J24">
        <f t="shared" si="4"/>
        <v>3.7209946410131507E-5</v>
      </c>
      <c r="K24">
        <f t="shared" si="9"/>
        <v>3.7209979396087175E-5</v>
      </c>
      <c r="L24">
        <f t="shared" si="10"/>
        <v>-5.9489667614102615</v>
      </c>
      <c r="M24">
        <f t="shared" si="11"/>
        <v>35.390205528364092</v>
      </c>
      <c r="N24" s="10">
        <v>945.59999999999798</v>
      </c>
      <c r="O24" s="10">
        <v>110</v>
      </c>
    </row>
    <row r="25" spans="1:15" x14ac:dyDescent="0.25">
      <c r="A25" s="9">
        <v>943.64999999999895</v>
      </c>
      <c r="B25" s="10">
        <v>112</v>
      </c>
      <c r="C25">
        <f t="shared" si="5"/>
        <v>115.77296420569746</v>
      </c>
      <c r="D25">
        <f t="shared" si="6"/>
        <v>294.95000000000095</v>
      </c>
      <c r="E25">
        <f t="shared" si="7"/>
        <v>-3.7729642056974626</v>
      </c>
      <c r="F25">
        <f t="shared" si="8"/>
        <v>1.2654970620778224E-17</v>
      </c>
      <c r="G25">
        <f t="shared" si="8"/>
        <v>4.9900866741531617E-11</v>
      </c>
      <c r="H25">
        <f t="shared" si="8"/>
        <v>2.8476260179611452E-40</v>
      </c>
      <c r="I25">
        <f t="shared" si="8"/>
        <v>4.2831253477514082E-77</v>
      </c>
      <c r="J25">
        <f t="shared" si="4"/>
        <v>4.9546042080381127E-5</v>
      </c>
      <c r="K25">
        <f t="shared" si="9"/>
        <v>4.9546091981260522E-5</v>
      </c>
      <c r="L25">
        <f t="shared" si="10"/>
        <v>-3.7730137517894438</v>
      </c>
      <c r="M25">
        <f t="shared" si="11"/>
        <v>14.235632771192254</v>
      </c>
      <c r="N25" s="10">
        <v>945.64999999999804</v>
      </c>
      <c r="O25" s="10">
        <v>110</v>
      </c>
    </row>
    <row r="26" spans="1:15" x14ac:dyDescent="0.25">
      <c r="A26" s="9">
        <v>943.69999999999902</v>
      </c>
      <c r="B26" s="10">
        <v>116</v>
      </c>
      <c r="C26">
        <f t="shared" si="5"/>
        <v>115.59699885996315</v>
      </c>
      <c r="D26">
        <f t="shared" si="6"/>
        <v>294.90000000000089</v>
      </c>
      <c r="E26">
        <f t="shared" si="7"/>
        <v>0.40300114003684939</v>
      </c>
      <c r="F26">
        <f t="shared" si="8"/>
        <v>2.1155052342541676E-17</v>
      </c>
      <c r="G26">
        <f t="shared" si="8"/>
        <v>7.5269879725269044E-11</v>
      </c>
      <c r="H26">
        <f t="shared" si="8"/>
        <v>5.9936077121947697E-40</v>
      </c>
      <c r="I26">
        <f t="shared" si="8"/>
        <v>1.1923003738465668E-76</v>
      </c>
      <c r="J26">
        <f t="shared" si="4"/>
        <v>6.5779854016888263E-5</v>
      </c>
      <c r="K26">
        <f t="shared" si="9"/>
        <v>6.5779929286789143E-5</v>
      </c>
      <c r="L26">
        <f t="shared" si="10"/>
        <v>0.40293536010756259</v>
      </c>
      <c r="M26">
        <f t="shared" si="11"/>
        <v>0.16235690442501113</v>
      </c>
      <c r="N26" s="10">
        <v>945.699999999998</v>
      </c>
      <c r="O26" s="10">
        <v>109</v>
      </c>
    </row>
    <row r="27" spans="1:15" x14ac:dyDescent="0.25">
      <c r="A27" s="9">
        <v>943.74999999999898</v>
      </c>
      <c r="B27" s="10">
        <v>115</v>
      </c>
      <c r="C27">
        <f t="shared" si="5"/>
        <v>115.42103351422975</v>
      </c>
      <c r="D27">
        <f t="shared" si="6"/>
        <v>294.85000000000093</v>
      </c>
      <c r="E27">
        <f t="shared" si="7"/>
        <v>-0.42103351422974811</v>
      </c>
      <c r="F27">
        <f t="shared" si="8"/>
        <v>3.5261524338933897E-17</v>
      </c>
      <c r="G27">
        <f t="shared" si="8"/>
        <v>1.132057198438165E-10</v>
      </c>
      <c r="H27">
        <f t="shared" si="8"/>
        <v>1.2578466349748322E-39</v>
      </c>
      <c r="I27">
        <f t="shared" si="8"/>
        <v>3.3093644048967179E-76</v>
      </c>
      <c r="J27">
        <f t="shared" si="4"/>
        <v>8.7078483896658537E-5</v>
      </c>
      <c r="K27">
        <f t="shared" si="9"/>
        <v>8.7078597102413637E-5</v>
      </c>
      <c r="L27">
        <f t="shared" si="10"/>
        <v>-0.42112059282685055</v>
      </c>
      <c r="M27">
        <f t="shared" si="11"/>
        <v>0.17734255370283805</v>
      </c>
      <c r="N27" s="10">
        <v>945.74999999999704</v>
      </c>
      <c r="O27" s="10">
        <v>112</v>
      </c>
    </row>
    <row r="28" spans="1:15" x14ac:dyDescent="0.25">
      <c r="A28" s="9">
        <v>943.79999999999905</v>
      </c>
      <c r="B28" s="10">
        <v>116</v>
      </c>
      <c r="C28">
        <f t="shared" si="5"/>
        <v>115.24506816849589</v>
      </c>
      <c r="D28">
        <f t="shared" si="6"/>
        <v>294.80000000000086</v>
      </c>
      <c r="E28">
        <f t="shared" si="7"/>
        <v>0.75493183150410914</v>
      </c>
      <c r="F28">
        <f t="shared" si="8"/>
        <v>5.8603300616257797E-17</v>
      </c>
      <c r="G28">
        <f t="shared" si="8"/>
        <v>1.6976553823081335E-10</v>
      </c>
      <c r="H28">
        <f t="shared" si="8"/>
        <v>2.6320921234738202E-39</v>
      </c>
      <c r="I28">
        <f t="shared" si="8"/>
        <v>9.1587777025762155E-76</v>
      </c>
      <c r="J28">
        <f t="shared" ref="J28:J75" si="12">J$5*EXP(-(($D28-J$6)^2)/(2*J$7^2))</f>
        <v>1.1493778627465133E-4</v>
      </c>
      <c r="K28">
        <f t="shared" si="9"/>
        <v>1.1493795604024816E-4</v>
      </c>
      <c r="L28">
        <f t="shared" si="10"/>
        <v>0.75481689354806891</v>
      </c>
      <c r="M28">
        <f t="shared" si="11"/>
        <v>0.56974854278555676</v>
      </c>
      <c r="N28" s="10">
        <v>945.799999999997</v>
      </c>
      <c r="O28" s="10">
        <v>107</v>
      </c>
    </row>
    <row r="29" spans="1:15" x14ac:dyDescent="0.25">
      <c r="A29" s="9">
        <v>943.849999999999</v>
      </c>
      <c r="B29" s="10">
        <v>119</v>
      </c>
      <c r="C29">
        <f t="shared" si="5"/>
        <v>115.06910282276249</v>
      </c>
      <c r="D29">
        <f t="shared" si="6"/>
        <v>294.75000000000091</v>
      </c>
      <c r="E29">
        <f t="shared" si="7"/>
        <v>3.9308971772375116</v>
      </c>
      <c r="F29">
        <f t="shared" si="8"/>
        <v>9.7112936459767042E-17</v>
      </c>
      <c r="G29">
        <f t="shared" si="8"/>
        <v>2.5384272094344379E-10</v>
      </c>
      <c r="H29">
        <f t="shared" si="8"/>
        <v>5.4917213673071862E-39</v>
      </c>
      <c r="I29">
        <f t="shared" si="8"/>
        <v>2.5273445945780142E-75</v>
      </c>
      <c r="J29">
        <f t="shared" si="12"/>
        <v>1.5126860890511364E-4</v>
      </c>
      <c r="K29">
        <f t="shared" si="9"/>
        <v>1.5126886274793169E-4</v>
      </c>
      <c r="L29">
        <f t="shared" si="10"/>
        <v>3.9307459083747638</v>
      </c>
      <c r="M29">
        <f t="shared" si="11"/>
        <v>15.450763396204946</v>
      </c>
      <c r="N29" s="10">
        <v>945.84999999999695</v>
      </c>
      <c r="O29" s="10">
        <v>92</v>
      </c>
    </row>
    <row r="30" spans="1:15" x14ac:dyDescent="0.25">
      <c r="A30" s="9">
        <v>943.89999999999895</v>
      </c>
      <c r="B30" s="10">
        <v>117</v>
      </c>
      <c r="C30">
        <f t="shared" si="5"/>
        <v>114.89313747702909</v>
      </c>
      <c r="D30">
        <f t="shared" si="6"/>
        <v>294.70000000000095</v>
      </c>
      <c r="E30">
        <f t="shared" si="7"/>
        <v>2.1068625229709141</v>
      </c>
      <c r="F30">
        <f t="shared" si="8"/>
        <v>1.6045975008419157E-16</v>
      </c>
      <c r="G30">
        <f t="shared" si="8"/>
        <v>3.7845470559066046E-10</v>
      </c>
      <c r="H30">
        <f t="shared" si="8"/>
        <v>1.1424834530332939E-38</v>
      </c>
      <c r="I30">
        <f t="shared" si="8"/>
        <v>6.9538516008637078E-75</v>
      </c>
      <c r="J30">
        <f t="shared" si="12"/>
        <v>1.9850379470555109E-4</v>
      </c>
      <c r="K30">
        <f t="shared" si="9"/>
        <v>1.9850417316041714E-4</v>
      </c>
      <c r="L30">
        <f t="shared" si="10"/>
        <v>2.1066640187977539</v>
      </c>
      <c r="M30">
        <f t="shared" si="11"/>
        <v>4.4380332880971034</v>
      </c>
      <c r="N30" s="10">
        <v>945.89999999999702</v>
      </c>
      <c r="O30" s="10">
        <v>115</v>
      </c>
    </row>
    <row r="31" spans="1:15" x14ac:dyDescent="0.25">
      <c r="A31" s="9">
        <v>943.94999999999902</v>
      </c>
      <c r="B31" s="10">
        <v>131</v>
      </c>
      <c r="C31">
        <f t="shared" si="5"/>
        <v>114.71717213129523</v>
      </c>
      <c r="D31">
        <f t="shared" si="6"/>
        <v>294.65000000000089</v>
      </c>
      <c r="E31">
        <f t="shared" si="7"/>
        <v>16.282827868704771</v>
      </c>
      <c r="F31">
        <f t="shared" si="8"/>
        <v>2.6435598796369851E-16</v>
      </c>
      <c r="G31">
        <f t="shared" si="8"/>
        <v>5.6259662199798946E-10</v>
      </c>
      <c r="H31">
        <f t="shared" si="8"/>
        <v>2.3698745584858062E-38</v>
      </c>
      <c r="I31">
        <f t="shared" si="8"/>
        <v>1.9077452977307335E-74</v>
      </c>
      <c r="J31">
        <f t="shared" si="12"/>
        <v>2.59730426847525E-4</v>
      </c>
      <c r="K31">
        <f t="shared" si="9"/>
        <v>2.5973098944441134E-4</v>
      </c>
      <c r="L31">
        <f t="shared" si="10"/>
        <v>16.282568137715327</v>
      </c>
      <c r="M31">
        <f t="shared" si="11"/>
        <v>265.12202515934234</v>
      </c>
      <c r="N31" s="10">
        <v>945.94999999999698</v>
      </c>
      <c r="O31" s="10">
        <v>88</v>
      </c>
    </row>
    <row r="32" spans="1:15" x14ac:dyDescent="0.25">
      <c r="A32" s="9">
        <v>943.99999999999898</v>
      </c>
      <c r="B32" s="10">
        <v>128</v>
      </c>
      <c r="C32">
        <f t="shared" si="5"/>
        <v>114.54120678556183</v>
      </c>
      <c r="D32">
        <f t="shared" si="6"/>
        <v>294.60000000000093</v>
      </c>
      <c r="E32">
        <f t="shared" si="7"/>
        <v>13.458793214438174</v>
      </c>
      <c r="F32">
        <f t="shared" si="8"/>
        <v>4.342563805931731E-16</v>
      </c>
      <c r="G32">
        <f t="shared" si="8"/>
        <v>8.3390071546217772E-10</v>
      </c>
      <c r="H32">
        <f t="shared" si="8"/>
        <v>4.9015655406013542E-38</v>
      </c>
      <c r="I32">
        <f t="shared" si="8"/>
        <v>5.2185443743654644E-74</v>
      </c>
      <c r="J32">
        <f t="shared" si="12"/>
        <v>3.3885262992069834E-4</v>
      </c>
      <c r="K32">
        <f t="shared" si="9"/>
        <v>3.3885346382184808E-4</v>
      </c>
      <c r="L32">
        <f t="shared" si="10"/>
        <v>13.458454360974352</v>
      </c>
      <c r="M32">
        <f t="shared" si="11"/>
        <v>181.12999378642957</v>
      </c>
      <c r="N32" s="10">
        <v>945.99999999999704</v>
      </c>
      <c r="O32" s="10">
        <v>107</v>
      </c>
    </row>
    <row r="33" spans="1:15" x14ac:dyDescent="0.25">
      <c r="A33" s="9">
        <v>944.04999999999905</v>
      </c>
      <c r="B33" s="10">
        <v>97</v>
      </c>
      <c r="C33">
        <f t="shared" si="5"/>
        <v>114.36524143982751</v>
      </c>
      <c r="D33">
        <f t="shared" si="6"/>
        <v>294.55000000000086</v>
      </c>
      <c r="E33">
        <f t="shared" si="7"/>
        <v>-17.365241439827514</v>
      </c>
      <c r="F33">
        <f t="shared" si="8"/>
        <v>7.1127456720968892E-16</v>
      </c>
      <c r="G33">
        <f t="shared" si="8"/>
        <v>1.232439440751223E-9</v>
      </c>
      <c r="H33">
        <f t="shared" si="8"/>
        <v>1.0108303780636932E-37</v>
      </c>
      <c r="I33">
        <f t="shared" si="8"/>
        <v>1.423352227035131E-73</v>
      </c>
      <c r="J33">
        <f t="shared" si="12"/>
        <v>4.4079119185410422E-4</v>
      </c>
      <c r="K33">
        <f t="shared" si="9"/>
        <v>4.4079242429425627E-4</v>
      </c>
      <c r="L33">
        <f t="shared" si="10"/>
        <v>-17.365682232251807</v>
      </c>
      <c r="M33">
        <f t="shared" si="11"/>
        <v>301.56691939154609</v>
      </c>
      <c r="N33" s="10">
        <v>965.99999999997897</v>
      </c>
      <c r="O33" s="10">
        <v>33</v>
      </c>
    </row>
    <row r="34" spans="1:15" x14ac:dyDescent="0.25">
      <c r="A34" s="9">
        <v>944.099999999999</v>
      </c>
      <c r="B34" s="10">
        <v>108</v>
      </c>
      <c r="C34">
        <f t="shared" si="5"/>
        <v>114.18927609409411</v>
      </c>
      <c r="D34">
        <f t="shared" si="6"/>
        <v>294.50000000000091</v>
      </c>
      <c r="E34">
        <f t="shared" si="7"/>
        <v>-6.1892760940941116</v>
      </c>
      <c r="F34">
        <f t="shared" si="8"/>
        <v>1.161615416951062E-15</v>
      </c>
      <c r="G34">
        <f t="shared" si="8"/>
        <v>1.8161463639909805E-9</v>
      </c>
      <c r="H34">
        <f t="shared" si="8"/>
        <v>2.0785274848130315E-37</v>
      </c>
      <c r="I34">
        <f t="shared" si="8"/>
        <v>3.8708773006388519E-73</v>
      </c>
      <c r="J34">
        <f t="shared" si="12"/>
        <v>5.7172735240323047E-4</v>
      </c>
      <c r="K34">
        <f t="shared" si="9"/>
        <v>5.7172916855075602E-4</v>
      </c>
      <c r="L34">
        <f t="shared" si="10"/>
        <v>-6.1898478232626628</v>
      </c>
      <c r="M34">
        <f t="shared" si="11"/>
        <v>38.314216075149524</v>
      </c>
      <c r="N34" s="10">
        <v>966.04999999997904</v>
      </c>
      <c r="O34" s="10">
        <v>43</v>
      </c>
    </row>
    <row r="35" spans="1:15" x14ac:dyDescent="0.25">
      <c r="A35" s="9">
        <v>944.14999999999895</v>
      </c>
      <c r="B35" s="10">
        <v>131</v>
      </c>
      <c r="C35">
        <f t="shared" si="5"/>
        <v>114.01331074836071</v>
      </c>
      <c r="D35">
        <f t="shared" si="6"/>
        <v>294.45000000000095</v>
      </c>
      <c r="E35">
        <f t="shared" si="7"/>
        <v>16.986689251639291</v>
      </c>
      <c r="F35">
        <f t="shared" si="8"/>
        <v>1.8915658736730914E-15</v>
      </c>
      <c r="G35">
        <f t="shared" si="8"/>
        <v>2.6685178883909866E-9</v>
      </c>
      <c r="H35">
        <f t="shared" si="8"/>
        <v>4.2615469131219788E-37</v>
      </c>
      <c r="I35">
        <f t="shared" si="8"/>
        <v>1.0496401649210067E-72</v>
      </c>
      <c r="J35">
        <f t="shared" si="12"/>
        <v>7.3939932219776918E-4</v>
      </c>
      <c r="K35">
        <f t="shared" si="9"/>
        <v>7.3940199071754911E-4</v>
      </c>
      <c r="L35">
        <f t="shared" si="10"/>
        <v>16.985949849648573</v>
      </c>
      <c r="M35">
        <f t="shared" si="11"/>
        <v>288.52249229477638</v>
      </c>
      <c r="N35" s="10">
        <v>966.09999999997899</v>
      </c>
      <c r="O35" s="10">
        <v>40</v>
      </c>
    </row>
    <row r="36" spans="1:15" x14ac:dyDescent="0.25">
      <c r="A36" s="9">
        <v>944.19999999999902</v>
      </c>
      <c r="B36" s="10">
        <v>113</v>
      </c>
      <c r="C36">
        <f t="shared" si="5"/>
        <v>113.83734540262685</v>
      </c>
      <c r="D36">
        <f t="shared" si="6"/>
        <v>294.40000000000089</v>
      </c>
      <c r="E36">
        <f t="shared" si="7"/>
        <v>-0.83734540262685186</v>
      </c>
      <c r="F36">
        <f t="shared" si="8"/>
        <v>3.0712458916387109E-15</v>
      </c>
      <c r="G36">
        <f t="shared" si="8"/>
        <v>3.9095197088040603E-9</v>
      </c>
      <c r="H36">
        <f t="shared" si="8"/>
        <v>8.711898187304535E-37</v>
      </c>
      <c r="I36">
        <f t="shared" si="8"/>
        <v>2.8379549159205081E-72</v>
      </c>
      <c r="J36">
        <f t="shared" si="12"/>
        <v>9.5346145700138786E-4</v>
      </c>
      <c r="K36">
        <f t="shared" si="9"/>
        <v>9.5346536652416792E-4</v>
      </c>
      <c r="L36">
        <f t="shared" si="10"/>
        <v>-0.83829886799337605</v>
      </c>
      <c r="M36">
        <f t="shared" si="11"/>
        <v>0.70274499207897567</v>
      </c>
      <c r="N36" s="10">
        <v>966.14999999997895</v>
      </c>
      <c r="O36" s="10">
        <v>41</v>
      </c>
    </row>
    <row r="37" spans="1:15" x14ac:dyDescent="0.25">
      <c r="A37" s="9">
        <v>944.24999999999898</v>
      </c>
      <c r="B37" s="10">
        <v>121</v>
      </c>
      <c r="C37">
        <f t="shared" si="5"/>
        <v>113.66138005689345</v>
      </c>
      <c r="D37">
        <f t="shared" si="6"/>
        <v>294.35000000000093</v>
      </c>
      <c r="E37">
        <f t="shared" si="7"/>
        <v>7.3386199431065506</v>
      </c>
      <c r="F37">
        <f t="shared" si="8"/>
        <v>4.9721213834345408E-15</v>
      </c>
      <c r="G37">
        <f t="shared" si="8"/>
        <v>5.7109809408481369E-9</v>
      </c>
      <c r="H37">
        <f t="shared" si="8"/>
        <v>1.7757929377947021E-36</v>
      </c>
      <c r="I37">
        <f t="shared" si="8"/>
        <v>7.6507596471697532E-72</v>
      </c>
      <c r="J37">
        <f t="shared" si="12"/>
        <v>1.2259175173633429E-3</v>
      </c>
      <c r="K37">
        <f t="shared" si="9"/>
        <v>1.2259232283492558E-3</v>
      </c>
      <c r="L37">
        <f t="shared" si="10"/>
        <v>7.3373940198782011</v>
      </c>
      <c r="M37">
        <f t="shared" si="11"/>
        <v>53.837351002944388</v>
      </c>
      <c r="N37" s="10">
        <v>966.19999999997901</v>
      </c>
      <c r="O37" s="10">
        <v>43</v>
      </c>
    </row>
    <row r="38" spans="1:15" x14ac:dyDescent="0.25">
      <c r="A38" s="9">
        <v>944.29999999999905</v>
      </c>
      <c r="B38" s="10">
        <v>93</v>
      </c>
      <c r="C38">
        <f t="shared" si="5"/>
        <v>113.48541471115959</v>
      </c>
      <c r="D38">
        <f t="shared" si="6"/>
        <v>294.30000000000086</v>
      </c>
      <c r="E38">
        <f t="shared" si="7"/>
        <v>-20.485414711159592</v>
      </c>
      <c r="F38">
        <f t="shared" si="8"/>
        <v>8.0260686831821696E-15</v>
      </c>
      <c r="G38">
        <f t="shared" si="8"/>
        <v>8.3182511801141308E-9</v>
      </c>
      <c r="H38">
        <f t="shared" si="8"/>
        <v>3.6091578203474645E-36</v>
      </c>
      <c r="I38">
        <f t="shared" si="8"/>
        <v>2.0565422718165295E-71</v>
      </c>
      <c r="J38">
        <f t="shared" si="12"/>
        <v>1.5716410925008578E-3</v>
      </c>
      <c r="K38">
        <f t="shared" si="9"/>
        <v>1.571649410760064E-3</v>
      </c>
      <c r="L38">
        <f t="shared" si="10"/>
        <v>-20.486986360570352</v>
      </c>
      <c r="M38">
        <f t="shared" si="11"/>
        <v>419.71661013819562</v>
      </c>
      <c r="N38" s="10">
        <v>966.24999999997897</v>
      </c>
      <c r="O38" s="10">
        <v>31</v>
      </c>
    </row>
    <row r="39" spans="1:15" x14ac:dyDescent="0.25">
      <c r="A39" s="9">
        <v>944.349999999999</v>
      </c>
      <c r="B39" s="10">
        <v>101</v>
      </c>
      <c r="C39">
        <f t="shared" si="5"/>
        <v>113.30944936542619</v>
      </c>
      <c r="D39">
        <f t="shared" si="6"/>
        <v>294.25000000000091</v>
      </c>
      <c r="E39">
        <f t="shared" si="7"/>
        <v>-12.30944936542619</v>
      </c>
      <c r="F39">
        <f t="shared" si="8"/>
        <v>1.2918081997007456E-14</v>
      </c>
      <c r="G39">
        <f t="shared" si="8"/>
        <v>1.2080568307603292E-8</v>
      </c>
      <c r="H39">
        <f t="shared" si="8"/>
        <v>7.3139744256621657E-36</v>
      </c>
      <c r="I39">
        <f t="shared" si="8"/>
        <v>5.51194326276964E-71</v>
      </c>
      <c r="J39">
        <f t="shared" si="12"/>
        <v>2.0089980520316135E-3</v>
      </c>
      <c r="K39">
        <f t="shared" si="9"/>
        <v>2.009010132612839E-3</v>
      </c>
      <c r="L39">
        <f t="shared" si="10"/>
        <v>-12.311458375558802</v>
      </c>
      <c r="M39">
        <f t="shared" si="11"/>
        <v>151.57200733311697</v>
      </c>
      <c r="N39" s="10">
        <v>966.29999999997904</v>
      </c>
      <c r="O39" s="10">
        <v>32</v>
      </c>
    </row>
    <row r="40" spans="1:15" x14ac:dyDescent="0.25">
      <c r="A40" s="9">
        <v>944.39999999999895</v>
      </c>
      <c r="B40" s="10">
        <v>118</v>
      </c>
      <c r="C40">
        <f t="shared" si="5"/>
        <v>113.13348401969233</v>
      </c>
      <c r="D40">
        <f t="shared" si="6"/>
        <v>294.20000000000095</v>
      </c>
      <c r="E40">
        <f t="shared" si="7"/>
        <v>4.8665159803076676</v>
      </c>
      <c r="F40">
        <f t="shared" si="8"/>
        <v>2.0731332513235919E-14</v>
      </c>
      <c r="G40">
        <f t="shared" si="8"/>
        <v>1.7493500264443303E-8</v>
      </c>
      <c r="H40">
        <f t="shared" si="8"/>
        <v>1.477865861856225E-35</v>
      </c>
      <c r="I40">
        <f t="shared" si="8"/>
        <v>1.4730105310962414E-70</v>
      </c>
      <c r="J40">
        <f t="shared" si="12"/>
        <v>2.5605877966398453E-3</v>
      </c>
      <c r="K40">
        <f t="shared" si="9"/>
        <v>2.5606052901608412E-3</v>
      </c>
      <c r="L40">
        <f t="shared" si="10"/>
        <v>4.8639553750175066</v>
      </c>
      <c r="M40">
        <f t="shared" si="11"/>
        <v>23.658061890161694</v>
      </c>
      <c r="N40" s="10">
        <v>966.34999999997899</v>
      </c>
      <c r="O40" s="10">
        <v>27</v>
      </c>
    </row>
    <row r="41" spans="1:15" x14ac:dyDescent="0.25">
      <c r="A41" s="9">
        <v>944.44999999999902</v>
      </c>
      <c r="B41" s="10">
        <v>112</v>
      </c>
      <c r="C41">
        <f t="shared" si="5"/>
        <v>112.95751867395848</v>
      </c>
      <c r="D41">
        <f t="shared" si="6"/>
        <v>294.15000000000089</v>
      </c>
      <c r="E41">
        <f t="shared" si="7"/>
        <v>-0.95751867395847512</v>
      </c>
      <c r="F41">
        <f t="shared" si="8"/>
        <v>3.317343269859513E-14</v>
      </c>
      <c r="G41">
        <f t="shared" si="8"/>
        <v>2.5258065318732782E-8</v>
      </c>
      <c r="H41">
        <f t="shared" si="8"/>
        <v>2.9774920634151044E-35</v>
      </c>
      <c r="I41">
        <f t="shared" si="8"/>
        <v>3.9250119253938453E-70</v>
      </c>
      <c r="J41">
        <f t="shared" si="12"/>
        <v>3.2541220873092292E-3</v>
      </c>
      <c r="K41">
        <f t="shared" si="9"/>
        <v>3.2541473454077213E-3</v>
      </c>
      <c r="L41">
        <f t="shared" si="10"/>
        <v>-0.96077282130388286</v>
      </c>
      <c r="M41">
        <f t="shared" si="11"/>
        <v>0.92308441415622278</v>
      </c>
      <c r="N41" s="10">
        <v>966.39999999997895</v>
      </c>
      <c r="O41" s="10">
        <v>38</v>
      </c>
    </row>
    <row r="42" spans="1:15" x14ac:dyDescent="0.25">
      <c r="A42" s="9">
        <v>944.49999999999898</v>
      </c>
      <c r="B42" s="10">
        <v>102</v>
      </c>
      <c r="C42">
        <f t="shared" si="5"/>
        <v>112.78155332822507</v>
      </c>
      <c r="D42">
        <f t="shared" si="6"/>
        <v>294.10000000000093</v>
      </c>
      <c r="E42">
        <f t="shared" si="7"/>
        <v>-10.781553328225073</v>
      </c>
      <c r="F42">
        <f t="shared" si="8"/>
        <v>5.2928260994870339E-14</v>
      </c>
      <c r="G42">
        <f t="shared" si="8"/>
        <v>3.6362812257756526E-8</v>
      </c>
      <c r="H42">
        <f t="shared" si="8"/>
        <v>5.9813638745215644E-35</v>
      </c>
      <c r="I42">
        <f t="shared" si="8"/>
        <v>1.0428218564837408E-69</v>
      </c>
      <c r="J42">
        <f t="shared" si="12"/>
        <v>4.1234623115867343E-3</v>
      </c>
      <c r="K42">
        <f t="shared" si="9"/>
        <v>4.1234986744519203E-3</v>
      </c>
      <c r="L42">
        <f t="shared" si="10"/>
        <v>-10.785676826899525</v>
      </c>
      <c r="M42">
        <f t="shared" si="11"/>
        <v>116.33082461431741</v>
      </c>
      <c r="N42" s="10">
        <v>966.44999999997901</v>
      </c>
      <c r="O42" s="10">
        <v>40</v>
      </c>
    </row>
    <row r="43" spans="1:15" x14ac:dyDescent="0.25">
      <c r="A43" s="9">
        <v>944.54999999999905</v>
      </c>
      <c r="B43" s="10">
        <v>129</v>
      </c>
      <c r="C43">
        <f t="shared" si="5"/>
        <v>112.60558798249122</v>
      </c>
      <c r="D43">
        <f t="shared" si="6"/>
        <v>294.05000000000086</v>
      </c>
      <c r="E43">
        <f t="shared" si="7"/>
        <v>16.394412017508785</v>
      </c>
      <c r="F43">
        <f t="shared" si="8"/>
        <v>8.4201310767968967E-14</v>
      </c>
      <c r="G43">
        <f t="shared" si="8"/>
        <v>5.21973987910367E-8</v>
      </c>
      <c r="H43">
        <f t="shared" si="8"/>
        <v>1.1980745692997692E-34</v>
      </c>
      <c r="I43">
        <f t="shared" si="8"/>
        <v>2.7625699590388662E-69</v>
      </c>
      <c r="J43">
        <f t="shared" si="12"/>
        <v>5.2098381524668582E-3</v>
      </c>
      <c r="K43">
        <f t="shared" si="9"/>
        <v>5.2098903499498504E-3</v>
      </c>
      <c r="L43">
        <f t="shared" si="10"/>
        <v>16.389202127158836</v>
      </c>
      <c r="M43">
        <f t="shared" si="11"/>
        <v>268.60594636486769</v>
      </c>
      <c r="N43" s="10">
        <v>966.49999999997897</v>
      </c>
      <c r="O43" s="10">
        <v>37</v>
      </c>
    </row>
    <row r="44" spans="1:15" x14ac:dyDescent="0.25">
      <c r="A44" s="9">
        <v>944.599999999999</v>
      </c>
      <c r="B44" s="10">
        <v>116</v>
      </c>
      <c r="C44">
        <f t="shared" si="5"/>
        <v>112.42962263675781</v>
      </c>
      <c r="D44">
        <f t="shared" si="6"/>
        <v>294.00000000000091</v>
      </c>
      <c r="E44">
        <f t="shared" si="7"/>
        <v>3.5703773632421871</v>
      </c>
      <c r="F44">
        <f t="shared" si="8"/>
        <v>1.335623632777197E-13</v>
      </c>
      <c r="G44">
        <f t="shared" si="8"/>
        <v>7.4709232287121397E-8</v>
      </c>
      <c r="H44">
        <f t="shared" si="8"/>
        <v>2.3927729573400779E-34</v>
      </c>
      <c r="I44">
        <f t="shared" si="8"/>
        <v>7.2971027287423974E-69</v>
      </c>
      <c r="J44">
        <f t="shared" si="12"/>
        <v>6.5632727063069714E-3</v>
      </c>
      <c r="K44">
        <f t="shared" si="9"/>
        <v>6.5633474156728206E-3</v>
      </c>
      <c r="L44">
        <f t="shared" si="10"/>
        <v>3.5638140158265141</v>
      </c>
      <c r="M44">
        <f t="shared" si="11"/>
        <v>12.700770339401506</v>
      </c>
      <c r="N44" s="10">
        <v>966.54999999997904</v>
      </c>
      <c r="O44" s="10">
        <v>34</v>
      </c>
    </row>
    <row r="45" spans="1:15" x14ac:dyDescent="0.25">
      <c r="A45" s="9">
        <v>944.64999999999804</v>
      </c>
      <c r="B45" s="10">
        <v>116</v>
      </c>
      <c r="C45">
        <f t="shared" si="5"/>
        <v>112.25365729102759</v>
      </c>
      <c r="D45">
        <f t="shared" si="6"/>
        <v>293.95000000000186</v>
      </c>
      <c r="E45">
        <f t="shared" si="7"/>
        <v>3.7463427089724064</v>
      </c>
      <c r="F45">
        <f t="shared" si="8"/>
        <v>2.1124349934822696E-13</v>
      </c>
      <c r="G45">
        <f t="shared" si="8"/>
        <v>1.0661877831847848E-7</v>
      </c>
      <c r="H45">
        <f t="shared" si="8"/>
        <v>4.7648929627988217E-34</v>
      </c>
      <c r="I45">
        <f t="shared" si="8"/>
        <v>1.9218595727304935E-68</v>
      </c>
      <c r="J45">
        <f t="shared" si="12"/>
        <v>8.2442410823666615E-3</v>
      </c>
      <c r="K45">
        <f t="shared" si="9"/>
        <v>8.2443477013562239E-3</v>
      </c>
      <c r="L45">
        <f t="shared" si="10"/>
        <v>3.7380983612710503</v>
      </c>
      <c r="M45">
        <f t="shared" si="11"/>
        <v>13.973379358537311</v>
      </c>
      <c r="N45" s="10">
        <v>966.59999999997899</v>
      </c>
      <c r="O45" s="10">
        <v>36</v>
      </c>
    </row>
    <row r="46" spans="1:15" x14ac:dyDescent="0.25">
      <c r="A46" s="9">
        <v>944.699999999998</v>
      </c>
      <c r="B46" s="10">
        <v>99</v>
      </c>
      <c r="C46">
        <f t="shared" si="5"/>
        <v>112.07769194529374</v>
      </c>
      <c r="D46">
        <f t="shared" si="6"/>
        <v>293.90000000000191</v>
      </c>
      <c r="E46">
        <f t="shared" si="7"/>
        <v>-13.077691945293736</v>
      </c>
      <c r="F46">
        <f t="shared" si="8"/>
        <v>3.3313221077484681E-13</v>
      </c>
      <c r="G46">
        <f t="shared" si="8"/>
        <v>1.5171451941363875E-7</v>
      </c>
      <c r="H46">
        <f t="shared" si="8"/>
        <v>9.461038771657638E-34</v>
      </c>
      <c r="I46">
        <f t="shared" si="8"/>
        <v>5.0469250797404283E-68</v>
      </c>
      <c r="J46">
        <f t="shared" si="12"/>
        <v>1.0325591324018116E-2</v>
      </c>
      <c r="K46">
        <f t="shared" si="9"/>
        <v>1.0325743038870662E-2</v>
      </c>
      <c r="L46">
        <f t="shared" si="10"/>
        <v>-13.088017688332608</v>
      </c>
      <c r="M46">
        <f t="shared" si="11"/>
        <v>171.29620701010722</v>
      </c>
      <c r="N46" s="10">
        <v>966.64999999997804</v>
      </c>
      <c r="O46" s="10">
        <v>32</v>
      </c>
    </row>
    <row r="47" spans="1:15" x14ac:dyDescent="0.25">
      <c r="A47" s="9">
        <v>944.74999999999795</v>
      </c>
      <c r="B47" s="10">
        <v>101</v>
      </c>
      <c r="C47">
        <f t="shared" si="5"/>
        <v>111.90172659956033</v>
      </c>
      <c r="D47">
        <f t="shared" si="6"/>
        <v>293.85000000000196</v>
      </c>
      <c r="E47">
        <f t="shared" si="7"/>
        <v>-10.901726599560334</v>
      </c>
      <c r="F47">
        <f t="shared" si="8"/>
        <v>5.2382221934080977E-13</v>
      </c>
      <c r="G47">
        <f t="shared" si="8"/>
        <v>2.1525567255154358E-7</v>
      </c>
      <c r="H47">
        <f t="shared" si="8"/>
        <v>1.8730894200664387E-33</v>
      </c>
      <c r="I47">
        <f t="shared" si="8"/>
        <v>1.3214966905527379E-67</v>
      </c>
      <c r="J47">
        <f t="shared" si="12"/>
        <v>1.2894758019168708E-2</v>
      </c>
      <c r="K47">
        <f t="shared" si="9"/>
        <v>1.2894973275365082E-2</v>
      </c>
      <c r="L47">
        <f t="shared" si="10"/>
        <v>-10.914621572835699</v>
      </c>
      <c r="M47">
        <f t="shared" si="11"/>
        <v>119.12896407821043</v>
      </c>
      <c r="N47" s="10">
        <v>966.69999999997799</v>
      </c>
      <c r="O47" s="10">
        <v>24</v>
      </c>
    </row>
    <row r="48" spans="1:15" x14ac:dyDescent="0.25">
      <c r="A48" s="9">
        <v>944.79999999999802</v>
      </c>
      <c r="B48" s="10">
        <v>118</v>
      </c>
      <c r="C48">
        <f t="shared" si="5"/>
        <v>111.72576125382648</v>
      </c>
      <c r="D48">
        <f t="shared" si="6"/>
        <v>293.80000000000189</v>
      </c>
      <c r="E48">
        <f t="shared" si="7"/>
        <v>6.2742387461735234</v>
      </c>
      <c r="F48">
        <f t="shared" si="8"/>
        <v>8.2126860488463207E-13</v>
      </c>
      <c r="G48">
        <f t="shared" si="8"/>
        <v>3.0452018150563827E-7</v>
      </c>
      <c r="H48">
        <f t="shared" si="8"/>
        <v>3.6975343299022525E-33</v>
      </c>
      <c r="I48">
        <f t="shared" si="8"/>
        <v>3.4501606487486988E-67</v>
      </c>
      <c r="J48">
        <f t="shared" si="12"/>
        <v>1.6056300099462857E-2</v>
      </c>
      <c r="K48">
        <f t="shared" si="9"/>
        <v>1.6056604620465632E-2</v>
      </c>
      <c r="L48">
        <f t="shared" si="10"/>
        <v>6.2581821415530579</v>
      </c>
      <c r="M48">
        <f t="shared" si="11"/>
        <v>39.164843716853618</v>
      </c>
      <c r="N48" s="10">
        <v>966.74999999997794</v>
      </c>
      <c r="O48" s="10">
        <v>43</v>
      </c>
    </row>
    <row r="49" spans="1:15" x14ac:dyDescent="0.25">
      <c r="A49" s="9">
        <v>944.84999999999798</v>
      </c>
      <c r="B49" s="10">
        <v>106</v>
      </c>
      <c r="C49">
        <f t="shared" si="5"/>
        <v>111.54979590809307</v>
      </c>
      <c r="D49">
        <f t="shared" si="6"/>
        <v>293.75000000000193</v>
      </c>
      <c r="E49">
        <f t="shared" si="7"/>
        <v>-5.5497959080930741</v>
      </c>
      <c r="F49">
        <f t="shared" si="8"/>
        <v>1.2838684941934649E-12</v>
      </c>
      <c r="G49">
        <f t="shared" si="8"/>
        <v>4.2954787057398937E-7</v>
      </c>
      <c r="H49">
        <f t="shared" si="8"/>
        <v>7.2777969487152369E-33</v>
      </c>
      <c r="I49">
        <f t="shared" si="8"/>
        <v>8.9814523596215858E-67</v>
      </c>
      <c r="J49">
        <f t="shared" si="12"/>
        <v>1.9934794925299103E-2</v>
      </c>
      <c r="K49">
        <f t="shared" si="9"/>
        <v>1.9935224474453547E-2</v>
      </c>
      <c r="L49">
        <f t="shared" si="10"/>
        <v>-5.5697311325675276</v>
      </c>
      <c r="M49">
        <f t="shared" si="11"/>
        <v>31.021904889091953</v>
      </c>
      <c r="N49" s="10">
        <v>966.79999999997801</v>
      </c>
      <c r="O49" s="10">
        <v>31</v>
      </c>
    </row>
    <row r="50" spans="1:15" x14ac:dyDescent="0.25">
      <c r="A50" s="9">
        <v>944.89999999999804</v>
      </c>
      <c r="B50" s="10">
        <v>98</v>
      </c>
      <c r="C50">
        <f t="shared" si="5"/>
        <v>111.37383056235922</v>
      </c>
      <c r="D50">
        <f t="shared" si="6"/>
        <v>293.70000000000186</v>
      </c>
      <c r="E50">
        <f t="shared" si="7"/>
        <v>-13.373830562359217</v>
      </c>
      <c r="F50">
        <f t="shared" si="8"/>
        <v>2.0011971580100378E-12</v>
      </c>
      <c r="G50">
        <f t="shared" si="8"/>
        <v>6.041448481740546E-7</v>
      </c>
      <c r="H50">
        <f t="shared" si="8"/>
        <v>1.4283073456866595E-32</v>
      </c>
      <c r="I50">
        <f t="shared" si="8"/>
        <v>2.3312445791711587E-66</v>
      </c>
      <c r="J50">
        <f t="shared" si="12"/>
        <v>2.4678120667982115E-2</v>
      </c>
      <c r="K50">
        <f t="shared" si="9"/>
        <v>2.4678724814831486E-2</v>
      </c>
      <c r="L50">
        <f t="shared" si="10"/>
        <v>-13.398509287174049</v>
      </c>
      <c r="M50">
        <f t="shared" si="11"/>
        <v>179.52005111848925</v>
      </c>
      <c r="N50" s="10">
        <v>966.84999999997797</v>
      </c>
      <c r="O50" s="10">
        <v>33</v>
      </c>
    </row>
    <row r="51" spans="1:15" x14ac:dyDescent="0.25">
      <c r="A51" s="9">
        <v>944.949999999998</v>
      </c>
      <c r="B51" s="10">
        <v>107</v>
      </c>
      <c r="C51">
        <f t="shared" si="5"/>
        <v>111.19786521662581</v>
      </c>
      <c r="D51">
        <f t="shared" si="6"/>
        <v>293.65000000000191</v>
      </c>
      <c r="E51">
        <f t="shared" si="7"/>
        <v>-4.1978652166258144</v>
      </c>
      <c r="F51">
        <f t="shared" si="8"/>
        <v>3.1102351767355028E-12</v>
      </c>
      <c r="G51">
        <f t="shared" si="8"/>
        <v>8.4723638388787356E-7</v>
      </c>
      <c r="H51">
        <f t="shared" si="8"/>
        <v>2.7949717360625734E-32</v>
      </c>
      <c r="I51">
        <f t="shared" si="8"/>
        <v>6.0334139557853998E-66</v>
      </c>
      <c r="J51">
        <f t="shared" si="12"/>
        <v>3.0461158059516793E-2</v>
      </c>
      <c r="K51">
        <f t="shared" si="9"/>
        <v>3.0462005299010917E-2</v>
      </c>
      <c r="L51">
        <f t="shared" si="10"/>
        <v>-4.2283272219248254</v>
      </c>
      <c r="M51">
        <f t="shared" si="11"/>
        <v>17.878751095670513</v>
      </c>
      <c r="N51" s="10">
        <v>966.89999999997804</v>
      </c>
      <c r="O51" s="10">
        <v>30</v>
      </c>
    </row>
    <row r="52" spans="1:15" x14ac:dyDescent="0.25">
      <c r="A52" s="9">
        <v>944.99999999999795</v>
      </c>
      <c r="B52" s="10">
        <v>118</v>
      </c>
      <c r="C52">
        <f t="shared" si="5"/>
        <v>111.02189987089241</v>
      </c>
      <c r="D52">
        <f t="shared" si="6"/>
        <v>293.60000000000196</v>
      </c>
      <c r="E52">
        <f t="shared" si="7"/>
        <v>6.9781001291075881</v>
      </c>
      <c r="F52">
        <f t="shared" si="8"/>
        <v>4.8198175193548814E-12</v>
      </c>
      <c r="G52">
        <f t="shared" si="8"/>
        <v>1.184682941474437E-6</v>
      </c>
      <c r="H52">
        <f t="shared" si="8"/>
        <v>5.4533979022104484E-32</v>
      </c>
      <c r="I52">
        <f t="shared" si="8"/>
        <v>1.5569419604738999E-65</v>
      </c>
      <c r="J52">
        <f t="shared" si="12"/>
        <v>3.7489940604085101E-2</v>
      </c>
      <c r="K52">
        <f t="shared" si="9"/>
        <v>3.7491125291846394E-2</v>
      </c>
      <c r="L52">
        <f t="shared" si="10"/>
        <v>6.9406090038157418</v>
      </c>
      <c r="M52">
        <f t="shared" si="11"/>
        <v>48.172053343848141</v>
      </c>
      <c r="N52" s="10">
        <v>966.94999999997799</v>
      </c>
      <c r="O52" s="10">
        <v>41</v>
      </c>
    </row>
    <row r="53" spans="1:15" x14ac:dyDescent="0.25">
      <c r="A53" s="9">
        <v>945.04999999999802</v>
      </c>
      <c r="B53" s="10">
        <v>94</v>
      </c>
      <c r="C53">
        <f t="shared" si="5"/>
        <v>110.84593452515855</v>
      </c>
      <c r="D53">
        <f t="shared" si="6"/>
        <v>293.55000000000189</v>
      </c>
      <c r="E53">
        <f t="shared" si="7"/>
        <v>-16.845934525158555</v>
      </c>
      <c r="F53">
        <f t="shared" si="8"/>
        <v>7.4473536667948068E-12</v>
      </c>
      <c r="G53">
        <f t="shared" si="8"/>
        <v>1.6517095795322777E-6</v>
      </c>
      <c r="H53">
        <f t="shared" si="8"/>
        <v>1.0609403539406711E-31</v>
      </c>
      <c r="I53">
        <f t="shared" si="8"/>
        <v>4.0060442174756045E-65</v>
      </c>
      <c r="J53">
        <f t="shared" si="12"/>
        <v>4.6006279137064225E-2</v>
      </c>
      <c r="K53">
        <f t="shared" si="9"/>
        <v>4.6007930854091113E-2</v>
      </c>
      <c r="L53">
        <f t="shared" si="10"/>
        <v>-16.891942456012647</v>
      </c>
      <c r="M53">
        <f t="shared" si="11"/>
        <v>285.33771993724258</v>
      </c>
      <c r="N53" s="10">
        <v>966.99999999997794</v>
      </c>
      <c r="O53" s="10">
        <v>34</v>
      </c>
    </row>
    <row r="54" spans="1:15" x14ac:dyDescent="0.25">
      <c r="A54" s="9">
        <v>945.09999999999798</v>
      </c>
      <c r="B54" s="10">
        <v>121</v>
      </c>
      <c r="C54">
        <f t="shared" si="5"/>
        <v>110.6699691794247</v>
      </c>
      <c r="D54">
        <f t="shared" si="6"/>
        <v>293.50000000000193</v>
      </c>
      <c r="E54">
        <f t="shared" si="7"/>
        <v>10.330030820575303</v>
      </c>
      <c r="F54">
        <f t="shared" si="8"/>
        <v>1.1473802673456671E-11</v>
      </c>
      <c r="G54">
        <f t="shared" si="8"/>
        <v>2.2961447131937544E-6</v>
      </c>
      <c r="H54">
        <f t="shared" si="8"/>
        <v>2.0580160902893113E-31</v>
      </c>
      <c r="I54">
        <f t="shared" si="8"/>
        <v>1.0277632144906621E-64</v>
      </c>
      <c r="J54">
        <f t="shared" si="12"/>
        <v>5.6292881978409141E-2</v>
      </c>
      <c r="K54">
        <f t="shared" si="9"/>
        <v>5.6295178134596141E-2</v>
      </c>
      <c r="L54">
        <f t="shared" si="10"/>
        <v>10.273735642440707</v>
      </c>
      <c r="M54">
        <f t="shared" si="11"/>
        <v>105.54964405075657</v>
      </c>
    </row>
    <row r="55" spans="1:15" x14ac:dyDescent="0.25">
      <c r="A55" s="9">
        <v>945.14999999999804</v>
      </c>
      <c r="B55" s="10">
        <v>108</v>
      </c>
      <c r="C55">
        <f t="shared" si="5"/>
        <v>110.49400383369084</v>
      </c>
      <c r="D55">
        <f t="shared" si="6"/>
        <v>293.45000000000186</v>
      </c>
      <c r="E55">
        <f t="shared" si="7"/>
        <v>-2.4940038336908401</v>
      </c>
      <c r="F55">
        <f t="shared" si="8"/>
        <v>1.7625716897734185E-11</v>
      </c>
      <c r="G55">
        <f t="shared" si="8"/>
        <v>3.1827229769728042E-6</v>
      </c>
      <c r="H55">
        <f t="shared" si="8"/>
        <v>3.9805270431167792E-31</v>
      </c>
      <c r="I55">
        <f t="shared" si="8"/>
        <v>2.6290837195134623E-64</v>
      </c>
      <c r="J55">
        <f t="shared" si="12"/>
        <v>6.8678985654202246E-2</v>
      </c>
      <c r="K55">
        <f t="shared" si="9"/>
        <v>6.8682168394804941E-2</v>
      </c>
      <c r="L55">
        <f t="shared" si="10"/>
        <v>-2.5626860020856452</v>
      </c>
      <c r="M55">
        <f t="shared" si="11"/>
        <v>6.5673595452857079</v>
      </c>
    </row>
    <row r="56" spans="1:15" x14ac:dyDescent="0.25">
      <c r="A56" s="9">
        <v>945.199999999998</v>
      </c>
      <c r="B56" s="10">
        <v>105</v>
      </c>
      <c r="C56">
        <f t="shared" si="5"/>
        <v>110.31803848795744</v>
      </c>
      <c r="D56">
        <f t="shared" si="6"/>
        <v>293.40000000000191</v>
      </c>
      <c r="E56">
        <f t="shared" si="7"/>
        <v>-5.3180384879574376</v>
      </c>
      <c r="F56">
        <f t="shared" si="8"/>
        <v>2.6997292969121017E-11</v>
      </c>
      <c r="G56">
        <f t="shared" si="8"/>
        <v>4.3987819942207942E-6</v>
      </c>
      <c r="H56">
        <f t="shared" si="8"/>
        <v>7.6765557315290764E-31</v>
      </c>
      <c r="I56">
        <f t="shared" si="8"/>
        <v>6.7057873583539035E-64</v>
      </c>
      <c r="J56">
        <f t="shared" si="12"/>
        <v>8.3546503055277693E-2</v>
      </c>
      <c r="K56">
        <f t="shared" si="9"/>
        <v>8.3550901864269209E-2</v>
      </c>
      <c r="L56">
        <f t="shared" si="10"/>
        <v>-5.4015893898217069</v>
      </c>
      <c r="M56">
        <f t="shared" si="11"/>
        <v>29.17716793623444</v>
      </c>
    </row>
    <row r="57" spans="1:15" x14ac:dyDescent="0.25">
      <c r="A57" s="9">
        <v>945.24999999999795</v>
      </c>
      <c r="B57" s="10">
        <v>98</v>
      </c>
      <c r="C57">
        <f t="shared" si="5"/>
        <v>110.14207314222404</v>
      </c>
      <c r="D57">
        <f t="shared" si="6"/>
        <v>293.35000000000196</v>
      </c>
      <c r="E57">
        <f t="shared" si="7"/>
        <v>-12.142073142224035</v>
      </c>
      <c r="F57">
        <f t="shared" si="8"/>
        <v>4.1231360388468288E-11</v>
      </c>
      <c r="G57">
        <f t="shared" si="8"/>
        <v>6.0617783662795478E-6</v>
      </c>
      <c r="H57">
        <f t="shared" si="8"/>
        <v>1.4761355896366801E-30</v>
      </c>
      <c r="I57">
        <f t="shared" si="8"/>
        <v>1.7054113744246043E-63</v>
      </c>
      <c r="J57">
        <f t="shared" si="12"/>
        <v>0.10133668578501838</v>
      </c>
      <c r="K57">
        <f t="shared" si="9"/>
        <v>0.10134274760461602</v>
      </c>
      <c r="L57">
        <f t="shared" si="10"/>
        <v>-12.24341588982865</v>
      </c>
      <c r="M57">
        <f t="shared" si="11"/>
        <v>149.90123265130867</v>
      </c>
    </row>
    <row r="58" spans="1:15" x14ac:dyDescent="0.25">
      <c r="A58" s="9">
        <v>945.29999999999802</v>
      </c>
      <c r="B58" s="10">
        <v>109</v>
      </c>
      <c r="C58">
        <f t="shared" si="5"/>
        <v>109.96610779649018</v>
      </c>
      <c r="D58">
        <f t="shared" si="6"/>
        <v>293.30000000000189</v>
      </c>
      <c r="E58">
        <f t="shared" si="7"/>
        <v>-0.96610779649017786</v>
      </c>
      <c r="F58">
        <f t="shared" si="8"/>
        <v>6.2786912059294605E-11</v>
      </c>
      <c r="G58">
        <f t="shared" si="8"/>
        <v>8.3291691855419335E-6</v>
      </c>
      <c r="H58">
        <f t="shared" si="8"/>
        <v>2.830219446711868E-30</v>
      </c>
      <c r="I58">
        <f t="shared" si="8"/>
        <v>4.3245661862047164E-63</v>
      </c>
      <c r="J58">
        <f t="shared" si="12"/>
        <v>0.12255728515513335</v>
      </c>
      <c r="K58">
        <f t="shared" si="9"/>
        <v>0.12256561438710581</v>
      </c>
      <c r="L58">
        <f t="shared" si="10"/>
        <v>-1.0886734108772838</v>
      </c>
      <c r="M58">
        <f t="shared" si="11"/>
        <v>1.1852097955511791</v>
      </c>
    </row>
    <row r="59" spans="1:15" x14ac:dyDescent="0.25">
      <c r="A59" s="9">
        <v>945.34999999999798</v>
      </c>
      <c r="B59" s="10">
        <v>125</v>
      </c>
      <c r="C59">
        <f t="shared" si="5"/>
        <v>109.79014245075678</v>
      </c>
      <c r="D59">
        <f t="shared" si="6"/>
        <v>293.25000000000193</v>
      </c>
      <c r="E59">
        <f t="shared" si="7"/>
        <v>15.209857549243225</v>
      </c>
      <c r="F59">
        <f t="shared" si="8"/>
        <v>9.5333294220729163E-11</v>
      </c>
      <c r="G59">
        <f t="shared" si="8"/>
        <v>1.14113579794102E-5</v>
      </c>
      <c r="H59">
        <f t="shared" si="8"/>
        <v>5.4106318635094139E-30</v>
      </c>
      <c r="I59">
        <f t="shared" si="8"/>
        <v>1.0934274105657422E-62</v>
      </c>
      <c r="J59">
        <f t="shared" si="12"/>
        <v>0.14779018169741689</v>
      </c>
      <c r="K59">
        <f t="shared" si="9"/>
        <v>0.1478015931507296</v>
      </c>
      <c r="L59">
        <f t="shared" si="10"/>
        <v>15.062055956092495</v>
      </c>
      <c r="M59">
        <f t="shared" si="11"/>
        <v>226.8655296244614</v>
      </c>
    </row>
    <row r="60" spans="1:15" x14ac:dyDescent="0.25">
      <c r="A60" s="9">
        <v>945.39999999999804</v>
      </c>
      <c r="B60" s="10">
        <v>116</v>
      </c>
      <c r="C60">
        <f t="shared" si="5"/>
        <v>109.61417710502292</v>
      </c>
      <c r="D60">
        <f t="shared" si="6"/>
        <v>293.20000000000186</v>
      </c>
      <c r="E60">
        <f t="shared" si="7"/>
        <v>6.3858228949770819</v>
      </c>
      <c r="F60">
        <f t="shared" si="8"/>
        <v>1.4432916251053047E-10</v>
      </c>
      <c r="G60">
        <f t="shared" si="8"/>
        <v>1.5588595610011226E-5</v>
      </c>
      <c r="H60">
        <f t="shared" si="8"/>
        <v>1.0313590323631818E-29</v>
      </c>
      <c r="I60">
        <f t="shared" si="8"/>
        <v>2.7565849510438658E-62</v>
      </c>
      <c r="J60">
        <f t="shared" si="12"/>
        <v>0.17769943608940159</v>
      </c>
      <c r="K60">
        <f t="shared" si="9"/>
        <v>0.17771502482934076</v>
      </c>
      <c r="L60">
        <f t="shared" si="10"/>
        <v>6.2081078701477415</v>
      </c>
      <c r="M60">
        <f t="shared" si="11"/>
        <v>38.540603327390329</v>
      </c>
    </row>
    <row r="61" spans="1:15" x14ac:dyDescent="0.25">
      <c r="A61" s="9">
        <v>945.449999999998</v>
      </c>
      <c r="B61" s="10">
        <v>123</v>
      </c>
      <c r="C61">
        <f t="shared" si="5"/>
        <v>109.43821175928906</v>
      </c>
      <c r="D61">
        <f t="shared" si="6"/>
        <v>293.15000000000191</v>
      </c>
      <c r="E61">
        <f t="shared" si="7"/>
        <v>13.561788240710939</v>
      </c>
      <c r="F61">
        <f t="shared" si="8"/>
        <v>2.1787008280367666E-10</v>
      </c>
      <c r="G61">
        <f t="shared" si="8"/>
        <v>2.1232966175821795E-5</v>
      </c>
      <c r="H61">
        <f t="shared" si="8"/>
        <v>1.9602243625848138E-29</v>
      </c>
      <c r="I61">
        <f t="shared" si="8"/>
        <v>6.9292594139313025E-62</v>
      </c>
      <c r="J61">
        <f t="shared" si="12"/>
        <v>0.21303969501962022</v>
      </c>
      <c r="K61">
        <f t="shared" si="9"/>
        <v>0.21306092820366612</v>
      </c>
      <c r="L61">
        <f t="shared" si="10"/>
        <v>13.348727312507274</v>
      </c>
      <c r="M61">
        <f t="shared" si="11"/>
        <v>178.18852086367767</v>
      </c>
    </row>
    <row r="62" spans="1:15" x14ac:dyDescent="0.25">
      <c r="A62" s="9">
        <v>945.49999999999795</v>
      </c>
      <c r="B62" s="10">
        <v>106</v>
      </c>
      <c r="C62">
        <f t="shared" si="5"/>
        <v>109.26224641355566</v>
      </c>
      <c r="D62">
        <f t="shared" si="6"/>
        <v>293.10000000000196</v>
      </c>
      <c r="E62">
        <f t="shared" si="7"/>
        <v>-3.2622464135556584</v>
      </c>
      <c r="F62">
        <f t="shared" si="8"/>
        <v>3.279254482706284E-10</v>
      </c>
      <c r="G62">
        <f t="shared" si="8"/>
        <v>2.8836885989404672E-5</v>
      </c>
      <c r="H62">
        <f t="shared" si="8"/>
        <v>3.7148022864674106E-29</v>
      </c>
      <c r="I62">
        <f t="shared" si="8"/>
        <v>1.7367458736307282E-61</v>
      </c>
      <c r="J62">
        <f t="shared" si="12"/>
        <v>0.25466486380350101</v>
      </c>
      <c r="K62">
        <f t="shared" si="9"/>
        <v>0.25469370101741584</v>
      </c>
      <c r="L62">
        <f t="shared" si="10"/>
        <v>-3.5169401145730741</v>
      </c>
      <c r="M62">
        <f t="shared" si="11"/>
        <v>12.368867769493267</v>
      </c>
    </row>
    <row r="63" spans="1:15" x14ac:dyDescent="0.25">
      <c r="A63" s="9">
        <v>945.54999999999802</v>
      </c>
      <c r="B63" s="10">
        <v>121</v>
      </c>
      <c r="C63">
        <f t="shared" si="5"/>
        <v>109.0862810678218</v>
      </c>
      <c r="D63">
        <f t="shared" si="6"/>
        <v>293.05000000000189</v>
      </c>
      <c r="E63">
        <f t="shared" si="7"/>
        <v>11.913718932178199</v>
      </c>
      <c r="F63">
        <f t="shared" si="8"/>
        <v>4.9213772675248875E-10</v>
      </c>
      <c r="G63">
        <f t="shared" si="8"/>
        <v>3.9049912799232289E-5</v>
      </c>
      <c r="H63">
        <f t="shared" si="8"/>
        <v>7.0193943437980499E-29</v>
      </c>
      <c r="I63">
        <f t="shared" si="8"/>
        <v>4.3402999758591961E-61</v>
      </c>
      <c r="J63">
        <f t="shared" si="12"/>
        <v>0.30353693363000744</v>
      </c>
      <c r="K63">
        <f t="shared" si="9"/>
        <v>0.3035759840349444</v>
      </c>
      <c r="L63">
        <f t="shared" si="10"/>
        <v>11.610142948143254</v>
      </c>
      <c r="M63">
        <f t="shared" si="11"/>
        <v>134.79541927632053</v>
      </c>
    </row>
    <row r="64" spans="1:15" x14ac:dyDescent="0.25">
      <c r="A64" s="9">
        <v>945.59999999999798</v>
      </c>
      <c r="B64" s="10">
        <v>110</v>
      </c>
      <c r="C64">
        <f t="shared" si="5"/>
        <v>108.9103157220884</v>
      </c>
      <c r="D64">
        <f t="shared" si="6"/>
        <v>293.00000000000193</v>
      </c>
      <c r="E64">
        <f t="shared" si="7"/>
        <v>1.0896842779116014</v>
      </c>
      <c r="F64">
        <f t="shared" si="8"/>
        <v>7.3643125531256448E-10</v>
      </c>
      <c r="G64">
        <f t="shared" si="8"/>
        <v>5.2726117358134444E-5</v>
      </c>
      <c r="H64">
        <f t="shared" si="8"/>
        <v>1.3225058268101361E-28</v>
      </c>
      <c r="I64">
        <f t="shared" si="8"/>
        <v>1.0815266681138841E-60</v>
      </c>
      <c r="J64">
        <f t="shared" si="12"/>
        <v>0.36073482541994001</v>
      </c>
      <c r="K64">
        <f t="shared" si="9"/>
        <v>0.36078755227372938</v>
      </c>
      <c r="L64">
        <f t="shared" si="10"/>
        <v>0.728896725637872</v>
      </c>
      <c r="M64">
        <f t="shared" si="11"/>
        <v>0.53129043664561126</v>
      </c>
    </row>
    <row r="65" spans="1:13" x14ac:dyDescent="0.25">
      <c r="A65" s="9">
        <v>945.64999999999804</v>
      </c>
      <c r="B65" s="10">
        <v>110</v>
      </c>
      <c r="C65">
        <f t="shared" si="5"/>
        <v>108.73435037635454</v>
      </c>
      <c r="D65">
        <f t="shared" si="6"/>
        <v>292.95000000000186</v>
      </c>
      <c r="E65">
        <f t="shared" si="7"/>
        <v>1.2656496236454586</v>
      </c>
      <c r="F65">
        <f t="shared" si="8"/>
        <v>1.0987826201879649E-9</v>
      </c>
      <c r="G65">
        <f t="shared" si="8"/>
        <v>7.0984827461936274E-5</v>
      </c>
      <c r="H65">
        <f t="shared" si="8"/>
        <v>2.4844460044030034E-28</v>
      </c>
      <c r="I65">
        <f t="shared" si="8"/>
        <v>2.687130352079399E-60</v>
      </c>
      <c r="J65">
        <f t="shared" si="12"/>
        <v>0.42746308475063327</v>
      </c>
      <c r="K65">
        <f t="shared" si="9"/>
        <v>0.42753407067687782</v>
      </c>
      <c r="L65">
        <f t="shared" si="10"/>
        <v>0.83811555296858087</v>
      </c>
      <c r="M65">
        <f t="shared" si="11"/>
        <v>0.70243768012783003</v>
      </c>
    </row>
    <row r="66" spans="1:13" x14ac:dyDescent="0.25">
      <c r="A66" s="9">
        <v>945.699999999998</v>
      </c>
      <c r="B66" s="10">
        <v>109</v>
      </c>
      <c r="C66">
        <f t="shared" si="5"/>
        <v>108.55838503062114</v>
      </c>
      <c r="D66">
        <f t="shared" si="6"/>
        <v>292.90000000000191</v>
      </c>
      <c r="E66">
        <f t="shared" si="7"/>
        <v>0.44161496937886113</v>
      </c>
      <c r="F66">
        <f t="shared" si="8"/>
        <v>1.6346522102010192E-9</v>
      </c>
      <c r="G66">
        <f t="shared" si="8"/>
        <v>9.5288235658891733E-5</v>
      </c>
      <c r="H66">
        <f t="shared" si="8"/>
        <v>4.6536696019766377E-28</v>
      </c>
      <c r="I66">
        <f t="shared" si="8"/>
        <v>6.6569340097629299E-60</v>
      </c>
      <c r="J66">
        <f t="shared" si="12"/>
        <v>0.50506023361119012</v>
      </c>
      <c r="K66">
        <f t="shared" si="9"/>
        <v>0.50515552348150128</v>
      </c>
      <c r="L66">
        <f t="shared" si="10"/>
        <v>-6.3540554102640145E-2</v>
      </c>
      <c r="M66">
        <f t="shared" si="11"/>
        <v>4.0374020156705394E-3</v>
      </c>
    </row>
    <row r="67" spans="1:13" x14ac:dyDescent="0.25">
      <c r="A67" s="9">
        <v>945.74999999999704</v>
      </c>
      <c r="B67" s="10">
        <v>112</v>
      </c>
      <c r="C67">
        <f t="shared" si="5"/>
        <v>108.38241968489046</v>
      </c>
      <c r="D67">
        <f t="shared" si="6"/>
        <v>292.85000000000286</v>
      </c>
      <c r="E67">
        <f t="shared" si="7"/>
        <v>3.6175803151095351</v>
      </c>
      <c r="F67">
        <f t="shared" si="8"/>
        <v>2.4247834889998766E-9</v>
      </c>
      <c r="G67">
        <f t="shared" si="8"/>
        <v>1.2754018889637694E-4</v>
      </c>
      <c r="H67">
        <f t="shared" si="8"/>
        <v>8.6915162340456781E-28</v>
      </c>
      <c r="I67">
        <f t="shared" si="8"/>
        <v>1.6443481902830412E-59</v>
      </c>
      <c r="J67">
        <f t="shared" si="12"/>
        <v>0.59500655550850057</v>
      </c>
      <c r="K67">
        <f t="shared" si="9"/>
        <v>0.59513409812218043</v>
      </c>
      <c r="L67">
        <f t="shared" si="10"/>
        <v>3.0224462169873547</v>
      </c>
      <c r="M67">
        <f t="shared" si="11"/>
        <v>9.1351811345811722</v>
      </c>
    </row>
    <row r="68" spans="1:13" x14ac:dyDescent="0.25">
      <c r="A68" s="9">
        <v>945.799999999997</v>
      </c>
      <c r="B68" s="10">
        <v>107</v>
      </c>
      <c r="C68">
        <f t="shared" si="5"/>
        <v>108.20645433915706</v>
      </c>
      <c r="D68">
        <f t="shared" si="6"/>
        <v>292.80000000000291</v>
      </c>
      <c r="E68">
        <f t="shared" si="7"/>
        <v>-1.2064543391570623</v>
      </c>
      <c r="F68">
        <f t="shared" si="8"/>
        <v>3.5863657786967671E-9</v>
      </c>
      <c r="G68">
        <f t="shared" si="8"/>
        <v>1.7021147750870367E-4</v>
      </c>
      <c r="H68">
        <f t="shared" si="8"/>
        <v>1.61856282227537E-27</v>
      </c>
      <c r="I68">
        <f t="shared" si="8"/>
        <v>4.0499282867088687E-59</v>
      </c>
      <c r="J68">
        <f t="shared" si="12"/>
        <v>0.69893106136373961</v>
      </c>
      <c r="K68">
        <f t="shared" si="9"/>
        <v>0.6991012764276141</v>
      </c>
      <c r="L68">
        <f t="shared" si="10"/>
        <v>-1.9055556155846765</v>
      </c>
      <c r="M68">
        <f t="shared" si="11"/>
        <v>3.6311422040862951</v>
      </c>
    </row>
    <row r="69" spans="1:13" x14ac:dyDescent="0.25">
      <c r="A69" s="9">
        <v>945.84999999999695</v>
      </c>
      <c r="B69" s="10">
        <v>92</v>
      </c>
      <c r="C69">
        <f t="shared" si="5"/>
        <v>108.03048899342366</v>
      </c>
      <c r="D69">
        <f t="shared" si="6"/>
        <v>292.75000000000296</v>
      </c>
      <c r="E69">
        <f t="shared" si="7"/>
        <v>-16.03048899342366</v>
      </c>
      <c r="F69">
        <f t="shared" si="8"/>
        <v>5.2889591540191867E-9</v>
      </c>
      <c r="G69">
        <f t="shared" si="8"/>
        <v>2.2649814151748122E-4</v>
      </c>
      <c r="H69">
        <f t="shared" si="8"/>
        <v>3.0053675375345714E-27</v>
      </c>
      <c r="I69">
        <f t="shared" si="8"/>
        <v>9.9456895099373414E-59</v>
      </c>
      <c r="J69">
        <f t="shared" si="12"/>
        <v>0.81861735554773096</v>
      </c>
      <c r="K69">
        <f t="shared" si="9"/>
        <v>0.81884385897820755</v>
      </c>
      <c r="L69">
        <f t="shared" si="10"/>
        <v>-16.849332852401869</v>
      </c>
      <c r="M69">
        <f t="shared" si="11"/>
        <v>283.90001757102891</v>
      </c>
    </row>
    <row r="70" spans="1:13" x14ac:dyDescent="0.25">
      <c r="A70" s="9">
        <v>945.89999999999702</v>
      </c>
      <c r="B70" s="10">
        <v>115</v>
      </c>
      <c r="C70">
        <f t="shared" si="5"/>
        <v>107.8545236476898</v>
      </c>
      <c r="D70">
        <f t="shared" si="6"/>
        <v>292.70000000000289</v>
      </c>
      <c r="E70">
        <f t="shared" si="7"/>
        <v>7.1454763523101974</v>
      </c>
      <c r="F70">
        <f t="shared" si="8"/>
        <v>7.7771389759927772E-9</v>
      </c>
      <c r="G70">
        <f t="shared" si="8"/>
        <v>3.0052074697534852E-4</v>
      </c>
      <c r="H70">
        <f t="shared" si="8"/>
        <v>5.5641603489292909E-27</v>
      </c>
      <c r="I70">
        <f t="shared" si="8"/>
        <v>2.4353224737954071E-58</v>
      </c>
      <c r="J70">
        <f t="shared" si="12"/>
        <v>0.95600809540442055</v>
      </c>
      <c r="K70">
        <f t="shared" si="9"/>
        <v>0.95630862392853488</v>
      </c>
      <c r="L70">
        <f t="shared" si="10"/>
        <v>6.1891677283816628</v>
      </c>
      <c r="M70">
        <f t="shared" si="11"/>
        <v>38.305797170041032</v>
      </c>
    </row>
    <row r="71" spans="1:13" x14ac:dyDescent="0.25">
      <c r="A71" s="9">
        <v>945.94999999999698</v>
      </c>
      <c r="B71" s="10">
        <v>88</v>
      </c>
      <c r="C71">
        <f t="shared" si="5"/>
        <v>107.6785583019564</v>
      </c>
      <c r="D71">
        <f t="shared" si="6"/>
        <v>292.65000000000293</v>
      </c>
      <c r="E71">
        <f t="shared" si="7"/>
        <v>-19.6785583019564</v>
      </c>
      <c r="F71">
        <f t="shared" si="8"/>
        <v>1.1402590348970166E-8</v>
      </c>
      <c r="G71">
        <f t="shared" si="8"/>
        <v>3.9757428995545227E-4</v>
      </c>
      <c r="H71">
        <f t="shared" si="8"/>
        <v>1.0271543237244769E-26</v>
      </c>
      <c r="I71">
        <f t="shared" si="8"/>
        <v>5.9458243002047925E-58</v>
      </c>
      <c r="J71">
        <f t="shared" si="12"/>
        <v>1.1132077146079866</v>
      </c>
      <c r="K71">
        <f t="shared" si="9"/>
        <v>1.1136053003005324</v>
      </c>
      <c r="L71">
        <f t="shared" si="10"/>
        <v>-20.792163602256931</v>
      </c>
      <c r="M71">
        <f t="shared" si="11"/>
        <v>432.31406726301793</v>
      </c>
    </row>
    <row r="72" spans="1:13" x14ac:dyDescent="0.25">
      <c r="A72" s="9">
        <v>945.99999999999704</v>
      </c>
      <c r="B72" s="10">
        <v>107</v>
      </c>
      <c r="C72">
        <f t="shared" si="5"/>
        <v>107.50259295622254</v>
      </c>
      <c r="D72">
        <f t="shared" si="6"/>
        <v>292.60000000000286</v>
      </c>
      <c r="E72">
        <f t="shared" si="7"/>
        <v>-0.50259295622254285</v>
      </c>
      <c r="F72">
        <f t="shared" si="8"/>
        <v>1.6669447281612881E-8</v>
      </c>
      <c r="G72">
        <f t="shared" si="8"/>
        <v>5.2444039989720252E-4</v>
      </c>
      <c r="H72">
        <f t="shared" si="8"/>
        <v>1.8906266515333543E-26</v>
      </c>
      <c r="I72">
        <f t="shared" si="8"/>
        <v>1.447443706165017E-57</v>
      </c>
      <c r="J72">
        <f t="shared" si="12"/>
        <v>1.2924830620987009</v>
      </c>
      <c r="K72">
        <f t="shared" si="9"/>
        <v>1.2930075191680455</v>
      </c>
      <c r="L72">
        <f t="shared" si="10"/>
        <v>-1.7956004753905883</v>
      </c>
      <c r="M72">
        <f t="shared" si="11"/>
        <v>3.2241810672229065</v>
      </c>
    </row>
    <row r="73" spans="1:13" x14ac:dyDescent="0.25">
      <c r="A73" s="9">
        <v>946.049999999997</v>
      </c>
      <c r="B73" s="10">
        <v>91</v>
      </c>
      <c r="C73">
        <f t="shared" si="5"/>
        <v>107.32662761048914</v>
      </c>
      <c r="D73">
        <f t="shared" si="6"/>
        <v>292.55000000000291</v>
      </c>
      <c r="E73">
        <f t="shared" si="7"/>
        <v>-16.32662761048914</v>
      </c>
      <c r="F73">
        <f t="shared" si="8"/>
        <v>2.4298132349675261E-8</v>
      </c>
      <c r="G73">
        <f t="shared" si="8"/>
        <v>6.8977587898330086E-4</v>
      </c>
      <c r="H73">
        <f t="shared" si="8"/>
        <v>3.4698433485138434E-26</v>
      </c>
      <c r="I73">
        <f t="shared" si="8"/>
        <v>3.5133814851269871E-57</v>
      </c>
      <c r="J73">
        <f t="shared" si="12"/>
        <v>1.4962615952530816</v>
      </c>
      <c r="K73">
        <f t="shared" si="9"/>
        <v>1.4969513954301972</v>
      </c>
      <c r="L73">
        <f t="shared" si="10"/>
        <v>-17.823579005919338</v>
      </c>
      <c r="M73">
        <f t="shared" si="11"/>
        <v>317.67996858024861</v>
      </c>
    </row>
    <row r="74" spans="1:13" x14ac:dyDescent="0.25">
      <c r="A74" s="9">
        <v>946.09999999999695</v>
      </c>
      <c r="B74" s="10">
        <v>111</v>
      </c>
      <c r="C74">
        <f t="shared" si="5"/>
        <v>107.15066226475528</v>
      </c>
      <c r="D74">
        <f t="shared" si="6"/>
        <v>292.50000000000296</v>
      </c>
      <c r="E74">
        <f t="shared" si="7"/>
        <v>3.8493377352447169</v>
      </c>
      <c r="F74">
        <f t="shared" si="8"/>
        <v>3.531495052950605E-8</v>
      </c>
      <c r="G74">
        <f t="shared" si="8"/>
        <v>9.0459437374950389E-4</v>
      </c>
      <c r="H74">
        <f t="shared" si="8"/>
        <v>6.3496235273771262E-26</v>
      </c>
      <c r="I74">
        <f t="shared" si="8"/>
        <v>8.5032108848497189E-57</v>
      </c>
      <c r="J74">
        <f t="shared" si="12"/>
        <v>1.7271267597884623</v>
      </c>
      <c r="K74">
        <f t="shared" si="9"/>
        <v>1.7280313894771624</v>
      </c>
      <c r="L74">
        <f t="shared" si="10"/>
        <v>2.1213063457675547</v>
      </c>
      <c r="M74">
        <f t="shared" si="11"/>
        <v>4.4999406125936963</v>
      </c>
    </row>
    <row r="75" spans="1:13" x14ac:dyDescent="0.25">
      <c r="A75" s="9">
        <v>946.14999999999702</v>
      </c>
      <c r="B75" s="10">
        <v>114</v>
      </c>
      <c r="C75">
        <f t="shared" si="5"/>
        <v>106.97469691902143</v>
      </c>
      <c r="D75">
        <f t="shared" si="6"/>
        <v>292.45000000000289</v>
      </c>
      <c r="E75">
        <f t="shared" si="7"/>
        <v>7.0253030809785741</v>
      </c>
      <c r="F75">
        <f t="shared" si="8"/>
        <v>5.117741276389777E-8</v>
      </c>
      <c r="G75">
        <f t="shared" si="8"/>
        <v>1.1828611738289752E-3</v>
      </c>
      <c r="H75">
        <f t="shared" si="8"/>
        <v>1.1585641884635395E-25</v>
      </c>
      <c r="I75">
        <f t="shared" si="8"/>
        <v>2.0519870100821452E-56</v>
      </c>
      <c r="J75">
        <f t="shared" si="12"/>
        <v>1.9878101909097552</v>
      </c>
      <c r="K75">
        <f t="shared" si="9"/>
        <v>1.9889931032609969</v>
      </c>
      <c r="L75">
        <f t="shared" si="10"/>
        <v>5.0363099777175773</v>
      </c>
      <c r="M75">
        <f t="shared" si="11"/>
        <v>25.364418191657624</v>
      </c>
    </row>
    <row r="76" spans="1:13" x14ac:dyDescent="0.25">
      <c r="A76" s="9">
        <v>946.19999999999698</v>
      </c>
      <c r="B76" s="10">
        <v>102</v>
      </c>
      <c r="C76">
        <f t="shared" si="5"/>
        <v>106.79873157328802</v>
      </c>
      <c r="D76">
        <f t="shared" si="6"/>
        <v>292.40000000000293</v>
      </c>
      <c r="E76">
        <f t="shared" si="7"/>
        <v>-4.7987315732880234</v>
      </c>
      <c r="F76">
        <f t="shared" si="8"/>
        <v>7.3948959336921866E-8</v>
      </c>
      <c r="G76">
        <f t="shared" si="8"/>
        <v>1.5422248150028363E-3</v>
      </c>
      <c r="H76">
        <f t="shared" si="8"/>
        <v>2.1077846598664448E-25</v>
      </c>
      <c r="I76">
        <f t="shared" ref="I76:J139" si="13">I$5*EXP(-(($D76-I$6)^2)/(2*I$7^2))</f>
        <v>4.9374223650116292E-56</v>
      </c>
      <c r="J76">
        <f t="shared" si="13"/>
        <v>2.2811803817248517</v>
      </c>
      <c r="K76">
        <f t="shared" si="9"/>
        <v>2.2827226804888139</v>
      </c>
      <c r="L76">
        <f t="shared" ref="L76:L139" si="14">E76-K76</f>
        <v>-7.0814542537768368</v>
      </c>
      <c r="M76">
        <f t="shared" si="11"/>
        <v>50.146994348334054</v>
      </c>
    </row>
    <row r="77" spans="1:13" x14ac:dyDescent="0.25">
      <c r="A77" s="9">
        <v>946.24999999999704</v>
      </c>
      <c r="B77" s="10">
        <v>88</v>
      </c>
      <c r="C77">
        <f t="shared" ref="C77:C140" si="15">$P$12*A77+$Q$12</f>
        <v>106.62276622755417</v>
      </c>
      <c r="D77">
        <f t="shared" ref="D77:D140" si="16">$E$2-A77-$N$5</f>
        <v>292.35000000000286</v>
      </c>
      <c r="E77">
        <f t="shared" ref="E77:E140" si="17">B77-C77</f>
        <v>-18.622766227554166</v>
      </c>
      <c r="F77">
        <f t="shared" ref="F77:I140" si="18">F$5*EXP(-(($D77-F$6)^2)/(2*F$7^2))</f>
        <v>1.0654174906938069E-7</v>
      </c>
      <c r="G77">
        <f t="shared" si="18"/>
        <v>2.0049133718638063E-3</v>
      </c>
      <c r="H77">
        <f t="shared" si="18"/>
        <v>3.8235466587093807E-25</v>
      </c>
      <c r="I77">
        <f t="shared" si="18"/>
        <v>1.184567923133964E-55</v>
      </c>
      <c r="J77">
        <f t="shared" si="13"/>
        <v>2.6102274871291371</v>
      </c>
      <c r="K77">
        <f t="shared" ref="K77:K140" si="19">F77+G77+H77+I77+J77</f>
        <v>2.6122325070427501</v>
      </c>
      <c r="L77">
        <f t="shared" si="14"/>
        <v>-21.234998734596918</v>
      </c>
      <c r="M77">
        <f t="shared" ref="M77:M140" si="20">(L77)^2</f>
        <v>450.92517125833268</v>
      </c>
    </row>
    <row r="78" spans="1:13" x14ac:dyDescent="0.25">
      <c r="A78" s="9">
        <v>946.299999999997</v>
      </c>
      <c r="B78" s="10">
        <v>94</v>
      </c>
      <c r="C78">
        <f t="shared" si="15"/>
        <v>106.44680088182076</v>
      </c>
      <c r="D78">
        <f t="shared" si="16"/>
        <v>292.30000000000291</v>
      </c>
      <c r="E78">
        <f t="shared" si="17"/>
        <v>-12.446800881820764</v>
      </c>
      <c r="F78">
        <f t="shared" si="18"/>
        <v>1.530529107140384E-7</v>
      </c>
      <c r="G78">
        <f t="shared" si="18"/>
        <v>2.5988280974342079E-3</v>
      </c>
      <c r="H78">
        <f t="shared" si="18"/>
        <v>6.9157703696076384E-25</v>
      </c>
      <c r="I78">
        <f t="shared" si="18"/>
        <v>2.833698707277414E-55</v>
      </c>
      <c r="J78">
        <f t="shared" si="13"/>
        <v>2.9780439652035913</v>
      </c>
      <c r="K78">
        <f t="shared" si="19"/>
        <v>2.9806429463539361</v>
      </c>
      <c r="L78">
        <f t="shared" si="14"/>
        <v>-15.427443828174699</v>
      </c>
      <c r="M78">
        <f t="shared" si="20"/>
        <v>238.0060230714856</v>
      </c>
    </row>
    <row r="79" spans="1:13" x14ac:dyDescent="0.25">
      <c r="A79" s="9">
        <v>946.34999999999695</v>
      </c>
      <c r="B79" s="10">
        <v>103</v>
      </c>
      <c r="C79">
        <f t="shared" si="15"/>
        <v>106.27083553608736</v>
      </c>
      <c r="D79">
        <f t="shared" si="16"/>
        <v>292.25000000000296</v>
      </c>
      <c r="E79">
        <f t="shared" si="17"/>
        <v>-3.2708355360873611</v>
      </c>
      <c r="F79">
        <f t="shared" si="18"/>
        <v>2.1922868554451744E-7</v>
      </c>
      <c r="G79">
        <f t="shared" si="18"/>
        <v>3.3588724342417972E-3</v>
      </c>
      <c r="H79">
        <f t="shared" si="18"/>
        <v>1.2472363236347495E-24</v>
      </c>
      <c r="I79">
        <f t="shared" si="18"/>
        <v>6.7589835804978818E-55</v>
      </c>
      <c r="J79">
        <f t="shared" si="13"/>
        <v>3.3878008046043644</v>
      </c>
      <c r="K79">
        <f t="shared" si="19"/>
        <v>3.3911598962672915</v>
      </c>
      <c r="L79">
        <f t="shared" si="14"/>
        <v>-6.6619954323546526</v>
      </c>
      <c r="M79">
        <f t="shared" si="20"/>
        <v>44.382183140714254</v>
      </c>
    </row>
    <row r="80" spans="1:13" x14ac:dyDescent="0.25">
      <c r="A80" s="9">
        <v>946.39999999999702</v>
      </c>
      <c r="B80" s="10">
        <v>137</v>
      </c>
      <c r="C80">
        <f t="shared" si="15"/>
        <v>106.0948701903535</v>
      </c>
      <c r="D80">
        <f t="shared" si="16"/>
        <v>292.20000000000289</v>
      </c>
      <c r="E80">
        <f t="shared" si="17"/>
        <v>30.905129809646496</v>
      </c>
      <c r="F80">
        <f t="shared" si="18"/>
        <v>3.1310296629181664E-7</v>
      </c>
      <c r="G80">
        <f t="shared" si="18"/>
        <v>4.3285604043598915E-3</v>
      </c>
      <c r="H80">
        <f t="shared" si="18"/>
        <v>2.2428020886220836E-24</v>
      </c>
      <c r="I80">
        <f t="shared" si="18"/>
        <v>1.6074709247381735E-54</v>
      </c>
      <c r="J80">
        <f t="shared" si="13"/>
        <v>3.8427191458769605</v>
      </c>
      <c r="K80">
        <f t="shared" si="19"/>
        <v>3.8470480193842866</v>
      </c>
      <c r="L80">
        <f t="shared" si="14"/>
        <v>27.058081790262211</v>
      </c>
      <c r="M80">
        <f t="shared" si="20"/>
        <v>732.13979016851943</v>
      </c>
    </row>
    <row r="81" spans="1:13" x14ac:dyDescent="0.25">
      <c r="A81" s="9">
        <v>946.44999999999698</v>
      </c>
      <c r="B81" s="10">
        <v>108</v>
      </c>
      <c r="C81">
        <f t="shared" si="15"/>
        <v>105.91890484461965</v>
      </c>
      <c r="D81">
        <f t="shared" si="16"/>
        <v>292.15000000000293</v>
      </c>
      <c r="E81">
        <f t="shared" si="17"/>
        <v>2.0810951553803534</v>
      </c>
      <c r="F81">
        <f t="shared" si="18"/>
        <v>4.4587282084340502E-7</v>
      </c>
      <c r="G81">
        <f t="shared" si="18"/>
        <v>5.5619549916755022E-3</v>
      </c>
      <c r="H81">
        <f t="shared" si="18"/>
        <v>4.0213064348099682E-24</v>
      </c>
      <c r="I81">
        <f t="shared" si="18"/>
        <v>3.8118769843378901E-54</v>
      </c>
      <c r="J81">
        <f t="shared" si="13"/>
        <v>4.3460371774810396</v>
      </c>
      <c r="K81">
        <f t="shared" si="19"/>
        <v>4.3515995783455361</v>
      </c>
      <c r="L81">
        <f t="shared" si="14"/>
        <v>-2.2705044229651827</v>
      </c>
      <c r="M81">
        <f t="shared" si="20"/>
        <v>5.1551903347044572</v>
      </c>
    </row>
    <row r="82" spans="1:13" x14ac:dyDescent="0.25">
      <c r="A82" s="9">
        <v>946.49999999999704</v>
      </c>
      <c r="B82" s="10">
        <v>107</v>
      </c>
      <c r="C82">
        <f t="shared" si="15"/>
        <v>105.74293949888579</v>
      </c>
      <c r="D82">
        <f t="shared" si="16"/>
        <v>292.10000000000286</v>
      </c>
      <c r="E82">
        <f t="shared" si="17"/>
        <v>1.2570605011142106</v>
      </c>
      <c r="F82">
        <f t="shared" si="18"/>
        <v>6.3309492627322079E-7</v>
      </c>
      <c r="G82">
        <f t="shared" si="18"/>
        <v>7.1259943462268849E-3</v>
      </c>
      <c r="H82">
        <f t="shared" si="18"/>
        <v>7.1891476187878038E-24</v>
      </c>
      <c r="I82">
        <f t="shared" si="18"/>
        <v>9.0129848856113305E-54</v>
      </c>
      <c r="J82">
        <f t="shared" si="13"/>
        <v>4.9009722733505443</v>
      </c>
      <c r="K82">
        <f t="shared" si="19"/>
        <v>4.9080989007916971</v>
      </c>
      <c r="L82">
        <f t="shared" si="14"/>
        <v>-3.6510383996774864</v>
      </c>
      <c r="M82">
        <f t="shared" si="20"/>
        <v>13.330081395919541</v>
      </c>
    </row>
    <row r="83" spans="1:13" x14ac:dyDescent="0.25">
      <c r="A83" s="9">
        <v>946.549999999997</v>
      </c>
      <c r="B83" s="10">
        <v>110</v>
      </c>
      <c r="C83">
        <f t="shared" si="15"/>
        <v>105.56697415315239</v>
      </c>
      <c r="D83">
        <f t="shared" si="16"/>
        <v>292.05000000000291</v>
      </c>
      <c r="E83">
        <f t="shared" si="17"/>
        <v>4.4330258468476131</v>
      </c>
      <c r="F83">
        <f t="shared" si="18"/>
        <v>8.9631503576653698E-7</v>
      </c>
      <c r="G83">
        <f t="shared" si="18"/>
        <v>9.1032714321167812E-3</v>
      </c>
      <c r="H83">
        <f t="shared" si="18"/>
        <v>1.2815089668966386E-23</v>
      </c>
      <c r="I83">
        <f t="shared" si="18"/>
        <v>2.1248702903152964E-53</v>
      </c>
      <c r="J83">
        <f t="shared" si="13"/>
        <v>5.5106784374397959</v>
      </c>
      <c r="K83">
        <f t="shared" si="19"/>
        <v>5.5197826051869487</v>
      </c>
      <c r="L83">
        <f t="shared" si="14"/>
        <v>-1.0867567583393356</v>
      </c>
      <c r="M83">
        <f t="shared" si="20"/>
        <v>1.1810402517962211</v>
      </c>
    </row>
    <row r="84" spans="1:13" x14ac:dyDescent="0.25">
      <c r="A84" s="9">
        <v>946.59999999999695</v>
      </c>
      <c r="B84" s="10">
        <v>99</v>
      </c>
      <c r="C84">
        <f t="shared" si="15"/>
        <v>105.39100880741898</v>
      </c>
      <c r="D84">
        <f t="shared" si="16"/>
        <v>292.00000000000296</v>
      </c>
      <c r="E84">
        <f t="shared" si="17"/>
        <v>-6.3910088074189844</v>
      </c>
      <c r="F84">
        <f t="shared" si="18"/>
        <v>1.2652797169403443E-6</v>
      </c>
      <c r="G84">
        <f t="shared" si="18"/>
        <v>1.1595341042646597E-2</v>
      </c>
      <c r="H84">
        <f t="shared" si="18"/>
        <v>2.2777177851855905E-23</v>
      </c>
      <c r="I84">
        <f t="shared" si="18"/>
        <v>4.9949393743286597E-53</v>
      </c>
      <c r="J84">
        <f t="shared" si="13"/>
        <v>6.178199231036098</v>
      </c>
      <c r="K84">
        <f t="shared" si="19"/>
        <v>6.1897958373584618</v>
      </c>
      <c r="L84">
        <f t="shared" si="14"/>
        <v>-12.580804644777446</v>
      </c>
      <c r="M84">
        <f t="shared" si="20"/>
        <v>158.27664551005375</v>
      </c>
    </row>
    <row r="85" spans="1:13" x14ac:dyDescent="0.25">
      <c r="A85" s="9">
        <v>946.64999999999702</v>
      </c>
      <c r="B85" s="10">
        <v>127</v>
      </c>
      <c r="C85">
        <f t="shared" si="15"/>
        <v>105.21504346168513</v>
      </c>
      <c r="D85">
        <f t="shared" si="16"/>
        <v>291.95000000000289</v>
      </c>
      <c r="E85">
        <f t="shared" si="17"/>
        <v>21.784956538314873</v>
      </c>
      <c r="F85">
        <f t="shared" si="18"/>
        <v>1.780928262462819E-6</v>
      </c>
      <c r="G85">
        <f t="shared" si="18"/>
        <v>1.4726636817827885E-2</v>
      </c>
      <c r="H85">
        <f t="shared" si="18"/>
        <v>4.0365672475169082E-23</v>
      </c>
      <c r="I85">
        <f t="shared" si="18"/>
        <v>1.170744251434496E-52</v>
      </c>
      <c r="J85">
        <f t="shared" si="13"/>
        <v>6.906416478893318</v>
      </c>
      <c r="K85">
        <f t="shared" si="19"/>
        <v>6.921144896639408</v>
      </c>
      <c r="L85">
        <f t="shared" si="14"/>
        <v>14.863811641675465</v>
      </c>
      <c r="M85">
        <f t="shared" si="20"/>
        <v>220.93289651920708</v>
      </c>
    </row>
    <row r="86" spans="1:13" x14ac:dyDescent="0.25">
      <c r="A86" s="9">
        <v>946.69999999999698</v>
      </c>
      <c r="B86" s="10">
        <v>111</v>
      </c>
      <c r="C86">
        <f t="shared" si="15"/>
        <v>105.03907811595172</v>
      </c>
      <c r="D86">
        <f t="shared" si="16"/>
        <v>291.90000000000293</v>
      </c>
      <c r="E86">
        <f t="shared" si="17"/>
        <v>5.9609218840482754</v>
      </c>
      <c r="F86">
        <f t="shared" si="18"/>
        <v>2.4994262198807564E-6</v>
      </c>
      <c r="G86">
        <f t="shared" si="18"/>
        <v>1.8649089878255996E-2</v>
      </c>
      <c r="H86">
        <f t="shared" si="18"/>
        <v>7.1327743771734811E-23</v>
      </c>
      <c r="I86">
        <f t="shared" si="18"/>
        <v>2.7360741448513381E-52</v>
      </c>
      <c r="J86">
        <f t="shared" si="13"/>
        <v>7.6979951786458587</v>
      </c>
      <c r="K86">
        <f t="shared" si="19"/>
        <v>7.7166467679503343</v>
      </c>
      <c r="L86">
        <f t="shared" si="14"/>
        <v>-1.7557248839020589</v>
      </c>
      <c r="M86">
        <f t="shared" si="20"/>
        <v>3.0825698679528983</v>
      </c>
    </row>
    <row r="87" spans="1:13" x14ac:dyDescent="0.25">
      <c r="A87" s="9">
        <v>946.74999999999704</v>
      </c>
      <c r="B87" s="10">
        <v>113</v>
      </c>
      <c r="C87">
        <f t="shared" si="15"/>
        <v>104.86311277021787</v>
      </c>
      <c r="D87">
        <f t="shared" si="16"/>
        <v>291.85000000000286</v>
      </c>
      <c r="E87">
        <f t="shared" si="17"/>
        <v>8.1368872297821326</v>
      </c>
      <c r="F87">
        <f t="shared" si="18"/>
        <v>3.4975846346858647E-6</v>
      </c>
      <c r="G87">
        <f t="shared" si="18"/>
        <v>2.3547549743858472E-2</v>
      </c>
      <c r="H87">
        <f t="shared" si="18"/>
        <v>1.2567207819070485E-22</v>
      </c>
      <c r="I87">
        <f t="shared" si="18"/>
        <v>6.3756975354484475E-52</v>
      </c>
      <c r="J87">
        <f t="shared" si="13"/>
        <v>8.5553251718181702</v>
      </c>
      <c r="K87">
        <f t="shared" si="19"/>
        <v>8.5788762191466628</v>
      </c>
      <c r="L87">
        <f t="shared" si="14"/>
        <v>-0.44198898936453013</v>
      </c>
      <c r="M87">
        <f t="shared" si="20"/>
        <v>0.19535426671947873</v>
      </c>
    </row>
    <row r="88" spans="1:13" x14ac:dyDescent="0.25">
      <c r="A88" s="9">
        <v>946.799999999997</v>
      </c>
      <c r="B88" s="10">
        <v>122</v>
      </c>
      <c r="C88">
        <f t="shared" si="15"/>
        <v>104.68714742448401</v>
      </c>
      <c r="D88">
        <f t="shared" si="16"/>
        <v>291.80000000000291</v>
      </c>
      <c r="E88">
        <f t="shared" si="17"/>
        <v>17.31285257551599</v>
      </c>
      <c r="F88">
        <f t="shared" si="18"/>
        <v>4.8801161526171247E-6</v>
      </c>
      <c r="G88">
        <f t="shared" si="18"/>
        <v>2.9646117089001327E-2</v>
      </c>
      <c r="H88">
        <f t="shared" si="18"/>
        <v>2.2077664158155194E-22</v>
      </c>
      <c r="I88">
        <f t="shared" si="18"/>
        <v>1.4813632456065926E-51</v>
      </c>
      <c r="J88">
        <f t="shared" si="13"/>
        <v>9.4804602709711769</v>
      </c>
      <c r="K88">
        <f t="shared" si="19"/>
        <v>9.5101112681763311</v>
      </c>
      <c r="L88">
        <f t="shared" si="14"/>
        <v>7.8027413073396588</v>
      </c>
      <c r="M88">
        <f t="shared" si="20"/>
        <v>60.882771909264605</v>
      </c>
    </row>
    <row r="89" spans="1:13" x14ac:dyDescent="0.25">
      <c r="A89" s="9">
        <v>946.84999999999604</v>
      </c>
      <c r="B89" s="10">
        <v>109</v>
      </c>
      <c r="C89">
        <f t="shared" si="15"/>
        <v>104.51118207875379</v>
      </c>
      <c r="D89">
        <f t="shared" si="16"/>
        <v>291.75000000000387</v>
      </c>
      <c r="E89">
        <f t="shared" si="17"/>
        <v>4.4888179212462092</v>
      </c>
      <c r="F89">
        <f t="shared" si="18"/>
        <v>6.7893172202982773E-6</v>
      </c>
      <c r="G89">
        <f t="shared" si="18"/>
        <v>3.7215506289285827E-2</v>
      </c>
      <c r="H89">
        <f t="shared" si="18"/>
        <v>3.8672430168417615E-22</v>
      </c>
      <c r="I89">
        <f t="shared" si="18"/>
        <v>3.4318590281539228E-51</v>
      </c>
      <c r="J89">
        <f t="shared" si="13"/>
        <v>10.475055672865194</v>
      </c>
      <c r="K89">
        <f t="shared" si="19"/>
        <v>10.5122779684717</v>
      </c>
      <c r="L89">
        <f t="shared" si="14"/>
        <v>-6.0234600472254911</v>
      </c>
      <c r="M89">
        <f t="shared" si="20"/>
        <v>36.282070940521713</v>
      </c>
    </row>
    <row r="90" spans="1:13" x14ac:dyDescent="0.25">
      <c r="A90" s="9">
        <v>946.899999999996</v>
      </c>
      <c r="B90" s="10">
        <v>119</v>
      </c>
      <c r="C90">
        <f t="shared" si="15"/>
        <v>104.33521673302039</v>
      </c>
      <c r="D90">
        <f t="shared" si="16"/>
        <v>291.70000000000391</v>
      </c>
      <c r="E90">
        <f t="shared" si="17"/>
        <v>14.664783266979612</v>
      </c>
      <c r="F90">
        <f t="shared" si="18"/>
        <v>9.4179430175818555E-6</v>
      </c>
      <c r="G90">
        <f t="shared" si="18"/>
        <v>4.6581563263619709E-2</v>
      </c>
      <c r="H90">
        <f t="shared" si="18"/>
        <v>6.7543540340721347E-22</v>
      </c>
      <c r="I90">
        <f t="shared" si="18"/>
        <v>7.927410182495697E-51</v>
      </c>
      <c r="J90">
        <f t="shared" si="13"/>
        <v>11.540304617921144</v>
      </c>
      <c r="K90">
        <f t="shared" si="19"/>
        <v>11.586895599127782</v>
      </c>
      <c r="L90">
        <f t="shared" si="14"/>
        <v>3.0778876678518294</v>
      </c>
      <c r="M90">
        <f t="shared" si="20"/>
        <v>9.4733924959143732</v>
      </c>
    </row>
    <row r="91" spans="1:13" x14ac:dyDescent="0.25">
      <c r="A91" s="9">
        <v>946.94999999999595</v>
      </c>
      <c r="B91" s="10">
        <v>105</v>
      </c>
      <c r="C91">
        <f t="shared" si="15"/>
        <v>104.15925138728699</v>
      </c>
      <c r="D91">
        <f t="shared" si="16"/>
        <v>291.65000000000396</v>
      </c>
      <c r="E91">
        <f t="shared" si="17"/>
        <v>0.84074861271301415</v>
      </c>
      <c r="F91">
        <f t="shared" si="18"/>
        <v>1.3026268676184979E-5</v>
      </c>
      <c r="G91">
        <f t="shared" si="18"/>
        <v>5.8135070356646452E-2</v>
      </c>
      <c r="H91">
        <f t="shared" si="18"/>
        <v>1.1762515076789381E-21</v>
      </c>
      <c r="I91">
        <f t="shared" si="18"/>
        <v>1.8258589977485958E-50</v>
      </c>
      <c r="J91">
        <f t="shared" si="13"/>
        <v>12.676875377302709</v>
      </c>
      <c r="K91">
        <f t="shared" si="19"/>
        <v>12.735023473928031</v>
      </c>
      <c r="L91">
        <f t="shared" si="14"/>
        <v>-11.894274861215017</v>
      </c>
      <c r="M91">
        <f t="shared" si="20"/>
        <v>141.47377447413152</v>
      </c>
    </row>
    <row r="92" spans="1:13" x14ac:dyDescent="0.25">
      <c r="A92" s="9">
        <v>946.99999999999602</v>
      </c>
      <c r="B92" s="10">
        <v>122</v>
      </c>
      <c r="C92">
        <f t="shared" si="15"/>
        <v>103.98328604155313</v>
      </c>
      <c r="D92">
        <f t="shared" si="16"/>
        <v>291.60000000000389</v>
      </c>
      <c r="E92">
        <f t="shared" si="17"/>
        <v>18.016713958446871</v>
      </c>
      <c r="F92">
        <f t="shared" si="18"/>
        <v>1.7964619382778647E-5</v>
      </c>
      <c r="G92">
        <f t="shared" si="18"/>
        <v>7.2342974429018672E-2</v>
      </c>
      <c r="H92">
        <f t="shared" si="18"/>
        <v>2.0424459901692815E-21</v>
      </c>
      <c r="I92">
        <f t="shared" si="18"/>
        <v>4.1931187069921753E-50</v>
      </c>
      <c r="J92">
        <f t="shared" si="13"/>
        <v>13.884849757530977</v>
      </c>
      <c r="K92">
        <f t="shared" si="19"/>
        <v>13.957210696579379</v>
      </c>
      <c r="L92">
        <f t="shared" si="14"/>
        <v>4.0595032618674924</v>
      </c>
      <c r="M92">
        <f t="shared" si="20"/>
        <v>16.479566733112812</v>
      </c>
    </row>
    <row r="93" spans="1:13" x14ac:dyDescent="0.25">
      <c r="A93" s="9">
        <v>947.04999999999598</v>
      </c>
      <c r="B93" s="10">
        <v>120</v>
      </c>
      <c r="C93">
        <f t="shared" si="15"/>
        <v>103.80732069581973</v>
      </c>
      <c r="D93">
        <f t="shared" si="16"/>
        <v>291.55000000000393</v>
      </c>
      <c r="E93">
        <f t="shared" si="17"/>
        <v>16.192679304180274</v>
      </c>
      <c r="F93">
        <f t="shared" si="18"/>
        <v>2.4703018545451891E-5</v>
      </c>
      <c r="G93">
        <f t="shared" si="18"/>
        <v>8.9761176311433696E-2</v>
      </c>
      <c r="H93">
        <f t="shared" si="18"/>
        <v>3.5361850557351752E-21</v>
      </c>
      <c r="I93">
        <f t="shared" si="18"/>
        <v>9.6015443962389223E-50</v>
      </c>
      <c r="J93">
        <f t="shared" si="13"/>
        <v>15.163664402156105</v>
      </c>
      <c r="K93">
        <f t="shared" si="19"/>
        <v>15.253450281486083</v>
      </c>
      <c r="L93">
        <f t="shared" si="14"/>
        <v>0.93922902269419062</v>
      </c>
      <c r="M93">
        <f t="shared" si="20"/>
        <v>0.88215115707108449</v>
      </c>
    </row>
    <row r="94" spans="1:13" x14ac:dyDescent="0.25">
      <c r="A94" s="9">
        <v>947.09999999999604</v>
      </c>
      <c r="B94" s="10">
        <v>111</v>
      </c>
      <c r="C94">
        <f t="shared" si="15"/>
        <v>103.63135535008587</v>
      </c>
      <c r="D94">
        <f t="shared" si="16"/>
        <v>291.50000000000387</v>
      </c>
      <c r="E94">
        <f t="shared" si="17"/>
        <v>7.3686446499141312</v>
      </c>
      <c r="F94">
        <f t="shared" si="18"/>
        <v>3.3870066095801662E-5</v>
      </c>
      <c r="G94">
        <f t="shared" si="18"/>
        <v>0.1110490186792194</v>
      </c>
      <c r="H94">
        <f t="shared" si="18"/>
        <v>6.1045464607660062E-21</v>
      </c>
      <c r="I94">
        <f t="shared" si="18"/>
        <v>2.1921943134599939E-49</v>
      </c>
      <c r="J94">
        <f t="shared" si="13"/>
        <v>16.512056238645876</v>
      </c>
      <c r="K94">
        <f t="shared" si="19"/>
        <v>16.623139127391191</v>
      </c>
      <c r="L94">
        <f t="shared" si="14"/>
        <v>-9.2544944774770599</v>
      </c>
      <c r="M94">
        <f t="shared" si="20"/>
        <v>85.645668033653394</v>
      </c>
    </row>
    <row r="95" spans="1:13" x14ac:dyDescent="0.25">
      <c r="A95" s="9">
        <v>947.149999999996</v>
      </c>
      <c r="B95" s="10">
        <v>126</v>
      </c>
      <c r="C95">
        <f t="shared" si="15"/>
        <v>103.45539000435201</v>
      </c>
      <c r="D95">
        <f t="shared" si="16"/>
        <v>291.45000000000391</v>
      </c>
      <c r="E95">
        <f t="shared" si="17"/>
        <v>22.544609995647988</v>
      </c>
      <c r="F95">
        <f t="shared" si="18"/>
        <v>4.6303740915415277E-5</v>
      </c>
      <c r="G95">
        <f t="shared" si="18"/>
        <v>0.13698560446396402</v>
      </c>
      <c r="H95">
        <f t="shared" si="18"/>
        <v>1.0507655795749665E-20</v>
      </c>
      <c r="I95">
        <f t="shared" si="18"/>
        <v>4.9905799203914811E-49</v>
      </c>
      <c r="J95">
        <f t="shared" si="13"/>
        <v>17.92801346049324</v>
      </c>
      <c r="K95">
        <f t="shared" si="19"/>
        <v>18.065045368698119</v>
      </c>
      <c r="L95">
        <f t="shared" si="14"/>
        <v>4.4795646269498697</v>
      </c>
      <c r="M95">
        <f t="shared" si="20"/>
        <v>20.066499247020523</v>
      </c>
    </row>
    <row r="96" spans="1:13" x14ac:dyDescent="0.25">
      <c r="A96" s="9">
        <v>947.19999999999595</v>
      </c>
      <c r="B96" s="10">
        <v>104</v>
      </c>
      <c r="C96">
        <f t="shared" si="15"/>
        <v>103.27942465861861</v>
      </c>
      <c r="D96">
        <f t="shared" si="16"/>
        <v>291.40000000000396</v>
      </c>
      <c r="E96">
        <f t="shared" si="17"/>
        <v>0.7205753413813909</v>
      </c>
      <c r="F96">
        <f t="shared" si="18"/>
        <v>6.3117549635132071E-5</v>
      </c>
      <c r="G96">
        <f t="shared" si="18"/>
        <v>0.16848806834997138</v>
      </c>
      <c r="H96">
        <f t="shared" si="18"/>
        <v>1.8034009246939476E-20</v>
      </c>
      <c r="I96">
        <f t="shared" si="18"/>
        <v>1.1328098025470542E-48</v>
      </c>
      <c r="J96">
        <f t="shared" si="13"/>
        <v>19.408733447013184</v>
      </c>
      <c r="K96">
        <f t="shared" si="19"/>
        <v>19.577284632912789</v>
      </c>
      <c r="L96">
        <f t="shared" si="14"/>
        <v>-18.856709291531399</v>
      </c>
      <c r="M96">
        <f t="shared" si="20"/>
        <v>355.57548530532659</v>
      </c>
    </row>
    <row r="97" spans="1:13" x14ac:dyDescent="0.25">
      <c r="A97" s="9">
        <v>947.24999999999602</v>
      </c>
      <c r="B97" s="10">
        <v>123</v>
      </c>
      <c r="C97">
        <f t="shared" si="15"/>
        <v>103.10345931288475</v>
      </c>
      <c r="D97">
        <f t="shared" si="16"/>
        <v>291.35000000000389</v>
      </c>
      <c r="E97">
        <f t="shared" si="17"/>
        <v>19.896540687115248</v>
      </c>
      <c r="F97">
        <f t="shared" si="18"/>
        <v>8.5786351294248622E-5</v>
      </c>
      <c r="G97">
        <f t="shared" si="18"/>
        <v>0.2066319088549278</v>
      </c>
      <c r="H97">
        <f t="shared" si="18"/>
        <v>3.0861196060850053E-20</v>
      </c>
      <c r="I97">
        <f t="shared" si="18"/>
        <v>2.5638758850671315E-48</v>
      </c>
      <c r="J97">
        <f t="shared" si="13"/>
        <v>20.950589002513837</v>
      </c>
      <c r="K97">
        <f t="shared" si="19"/>
        <v>21.15730669772006</v>
      </c>
      <c r="L97">
        <f t="shared" si="14"/>
        <v>-1.2607660106048115</v>
      </c>
      <c r="M97">
        <f t="shared" si="20"/>
        <v>1.5895309334963716</v>
      </c>
    </row>
    <row r="98" spans="1:13" x14ac:dyDescent="0.25">
      <c r="A98" s="9">
        <v>947.29999999999598</v>
      </c>
      <c r="B98" s="10">
        <v>126</v>
      </c>
      <c r="C98">
        <f t="shared" si="15"/>
        <v>102.92749396715135</v>
      </c>
      <c r="D98">
        <f t="shared" si="16"/>
        <v>291.30000000000393</v>
      </c>
      <c r="E98">
        <f t="shared" si="17"/>
        <v>23.072506032848651</v>
      </c>
      <c r="F98">
        <f t="shared" si="18"/>
        <v>1.1625731230511319E-4</v>
      </c>
      <c r="G98">
        <f t="shared" si="18"/>
        <v>0.25267346710696509</v>
      </c>
      <c r="H98">
        <f t="shared" si="18"/>
        <v>5.2658348545744809E-20</v>
      </c>
      <c r="I98">
        <f t="shared" si="18"/>
        <v>5.7859011843865101E-48</v>
      </c>
      <c r="J98">
        <f t="shared" si="13"/>
        <v>22.549104240678837</v>
      </c>
      <c r="K98">
        <f t="shared" si="19"/>
        <v>22.801893965098106</v>
      </c>
      <c r="L98">
        <f t="shared" si="14"/>
        <v>0.27061206775054458</v>
      </c>
      <c r="M98">
        <f t="shared" si="20"/>
        <v>7.3230891212225327E-2</v>
      </c>
    </row>
    <row r="99" spans="1:13" x14ac:dyDescent="0.25">
      <c r="A99" s="9">
        <v>947.34999999999604</v>
      </c>
      <c r="B99" s="10">
        <v>117</v>
      </c>
      <c r="C99">
        <f t="shared" si="15"/>
        <v>102.75152862141749</v>
      </c>
      <c r="D99">
        <f t="shared" si="16"/>
        <v>291.25000000000387</v>
      </c>
      <c r="E99">
        <f t="shared" si="17"/>
        <v>14.248471378582508</v>
      </c>
      <c r="F99">
        <f t="shared" si="18"/>
        <v>1.5709283449579935E-4</v>
      </c>
      <c r="G99">
        <f t="shared" si="18"/>
        <v>0.30807460983338014</v>
      </c>
      <c r="H99">
        <f t="shared" si="18"/>
        <v>8.9589215050102139E-20</v>
      </c>
      <c r="I99">
        <f t="shared" si="18"/>
        <v>1.3019042429453043E-47</v>
      </c>
      <c r="J99">
        <f t="shared" si="13"/>
        <v>24.198941347182167</v>
      </c>
      <c r="K99">
        <f t="shared" si="19"/>
        <v>24.507173049850042</v>
      </c>
      <c r="L99">
        <f t="shared" si="14"/>
        <v>-10.258701671267534</v>
      </c>
      <c r="M99">
        <f t="shared" si="20"/>
        <v>105.2409599800673</v>
      </c>
    </row>
    <row r="100" spans="1:13" x14ac:dyDescent="0.25">
      <c r="A100" s="9">
        <v>947.399999999996</v>
      </c>
      <c r="B100" s="10">
        <v>123</v>
      </c>
      <c r="C100">
        <f t="shared" si="15"/>
        <v>102.57556327568409</v>
      </c>
      <c r="D100">
        <f t="shared" si="16"/>
        <v>291.20000000000391</v>
      </c>
      <c r="E100">
        <f t="shared" si="17"/>
        <v>20.42443672431591</v>
      </c>
      <c r="F100">
        <f t="shared" si="18"/>
        <v>2.1165400409350814E-4</v>
      </c>
      <c r="G100">
        <f t="shared" si="18"/>
        <v>0.3745296374283929</v>
      </c>
      <c r="H100">
        <f t="shared" si="18"/>
        <v>1.5197713169585508E-19</v>
      </c>
      <c r="I100">
        <f t="shared" si="18"/>
        <v>2.920929588820015E-47</v>
      </c>
      <c r="J100">
        <f t="shared" si="13"/>
        <v>25.893899323149601</v>
      </c>
      <c r="K100">
        <f t="shared" si="19"/>
        <v>26.268640614582086</v>
      </c>
      <c r="L100">
        <f t="shared" si="14"/>
        <v>-5.8442038902661757</v>
      </c>
      <c r="M100">
        <f t="shared" si="20"/>
        <v>34.154719111002301</v>
      </c>
    </row>
    <row r="101" spans="1:13" x14ac:dyDescent="0.25">
      <c r="A101" s="9">
        <v>947.44999999999595</v>
      </c>
      <c r="B101" s="10">
        <v>130</v>
      </c>
      <c r="C101">
        <f t="shared" si="15"/>
        <v>102.39959792995023</v>
      </c>
      <c r="D101">
        <f t="shared" si="16"/>
        <v>291.15000000000396</v>
      </c>
      <c r="E101">
        <f t="shared" si="17"/>
        <v>27.600402070049768</v>
      </c>
      <c r="F101">
        <f t="shared" si="18"/>
        <v>2.8433519334106092E-4</v>
      </c>
      <c r="G101">
        <f t="shared" si="18"/>
        <v>0.45399439251316631</v>
      </c>
      <c r="H101">
        <f t="shared" si="18"/>
        <v>2.5706015878580841E-19</v>
      </c>
      <c r="I101">
        <f t="shared" si="18"/>
        <v>6.5342711066790745E-47</v>
      </c>
      <c r="J101">
        <f t="shared" si="13"/>
        <v>27.626925645060744</v>
      </c>
      <c r="K101">
        <f t="shared" si="19"/>
        <v>28.081204372767253</v>
      </c>
      <c r="L101">
        <f t="shared" si="14"/>
        <v>-0.48080230271748547</v>
      </c>
      <c r="M101">
        <f t="shared" si="20"/>
        <v>0.23117085429843653</v>
      </c>
    </row>
    <row r="102" spans="1:13" x14ac:dyDescent="0.25">
      <c r="A102" s="9">
        <v>947.49999999999602</v>
      </c>
      <c r="B102" s="10">
        <v>131</v>
      </c>
      <c r="C102">
        <f t="shared" si="15"/>
        <v>102.22363258421638</v>
      </c>
      <c r="D102">
        <f t="shared" si="16"/>
        <v>291.10000000000389</v>
      </c>
      <c r="E102">
        <f t="shared" si="17"/>
        <v>28.776367415783625</v>
      </c>
      <c r="F102">
        <f t="shared" si="18"/>
        <v>3.8086298030433986E-4</v>
      </c>
      <c r="G102">
        <f t="shared" si="18"/>
        <v>0.54871748946037568</v>
      </c>
      <c r="H102">
        <f t="shared" si="18"/>
        <v>4.3353614822877687E-19</v>
      </c>
      <c r="I102">
        <f t="shared" si="18"/>
        <v>1.4574955121869883E-46</v>
      </c>
      <c r="J102">
        <f t="shared" si="13"/>
        <v>29.390141573990011</v>
      </c>
      <c r="K102">
        <f t="shared" si="19"/>
        <v>29.939239926430691</v>
      </c>
      <c r="L102">
        <f t="shared" si="14"/>
        <v>-1.1628725106470661</v>
      </c>
      <c r="M102">
        <f t="shared" si="20"/>
        <v>1.3522724760186109</v>
      </c>
    </row>
    <row r="103" spans="1:13" x14ac:dyDescent="0.25">
      <c r="A103" s="9">
        <v>947.54999999999598</v>
      </c>
      <c r="B103" s="10">
        <v>123</v>
      </c>
      <c r="C103">
        <f t="shared" si="15"/>
        <v>102.04766723848297</v>
      </c>
      <c r="D103">
        <f t="shared" si="16"/>
        <v>291.05000000000393</v>
      </c>
      <c r="E103">
        <f t="shared" si="17"/>
        <v>20.952332761517027</v>
      </c>
      <c r="F103">
        <f t="shared" si="18"/>
        <v>5.0867561766392184E-4</v>
      </c>
      <c r="G103">
        <f t="shared" si="18"/>
        <v>0.6612735204469069</v>
      </c>
      <c r="H103">
        <f t="shared" si="18"/>
        <v>7.2903750946474748E-19</v>
      </c>
      <c r="I103">
        <f t="shared" si="18"/>
        <v>3.2415395032754723E-46</v>
      </c>
      <c r="J103">
        <f t="shared" si="13"/>
        <v>31.174881612293376</v>
      </c>
      <c r="K103">
        <f t="shared" si="19"/>
        <v>31.836663808357947</v>
      </c>
      <c r="L103">
        <f t="shared" si="14"/>
        <v>-10.88433104684092</v>
      </c>
      <c r="M103">
        <f t="shared" si="20"/>
        <v>118.46866233722515</v>
      </c>
    </row>
    <row r="104" spans="1:13" x14ac:dyDescent="0.25">
      <c r="A104" s="9">
        <v>947.59999999999604</v>
      </c>
      <c r="B104" s="10">
        <v>125</v>
      </c>
      <c r="C104">
        <f t="shared" si="15"/>
        <v>101.87170189274912</v>
      </c>
      <c r="D104">
        <f t="shared" si="16"/>
        <v>291.00000000000387</v>
      </c>
      <c r="E104">
        <f t="shared" si="17"/>
        <v>23.128298107250885</v>
      </c>
      <c r="F104">
        <f t="shared" si="18"/>
        <v>6.7740296971463998E-4</v>
      </c>
      <c r="G104">
        <f t="shared" si="18"/>
        <v>0.79459801842013633</v>
      </c>
      <c r="H104">
        <f t="shared" si="18"/>
        <v>1.2223862272703613E-18</v>
      </c>
      <c r="I104">
        <f t="shared" si="18"/>
        <v>7.1883535043782739E-46</v>
      </c>
      <c r="J104">
        <f t="shared" si="13"/>
        <v>32.971747342548042</v>
      </c>
      <c r="K104">
        <f t="shared" si="19"/>
        <v>33.767022763937895</v>
      </c>
      <c r="L104">
        <f t="shared" si="14"/>
        <v>-10.63872465668701</v>
      </c>
      <c r="M104">
        <f t="shared" si="20"/>
        <v>113.18246232080014</v>
      </c>
    </row>
    <row r="105" spans="1:13" x14ac:dyDescent="0.25">
      <c r="A105" s="9">
        <v>947.649999999996</v>
      </c>
      <c r="B105" s="10">
        <v>143</v>
      </c>
      <c r="C105">
        <f t="shared" si="15"/>
        <v>101.69573654701571</v>
      </c>
      <c r="D105">
        <f t="shared" si="16"/>
        <v>290.95000000000391</v>
      </c>
      <c r="E105">
        <f t="shared" si="17"/>
        <v>41.304263452984287</v>
      </c>
      <c r="F105">
        <f t="shared" si="18"/>
        <v>8.9947125099219046E-4</v>
      </c>
      <c r="G105">
        <f t="shared" si="18"/>
        <v>0.95202387187962501</v>
      </c>
      <c r="H105">
        <f t="shared" si="18"/>
        <v>2.0436242053233E-18</v>
      </c>
      <c r="I105">
        <f t="shared" si="18"/>
        <v>1.5894305267359455E-45</v>
      </c>
      <c r="J105">
        <f t="shared" si="13"/>
        <v>34.770675596882143</v>
      </c>
      <c r="K105">
        <f t="shared" si="19"/>
        <v>35.723598940012756</v>
      </c>
      <c r="L105">
        <f t="shared" si="14"/>
        <v>5.5806645129715307</v>
      </c>
      <c r="M105">
        <f t="shared" si="20"/>
        <v>31.14381640633977</v>
      </c>
    </row>
    <row r="106" spans="1:13" x14ac:dyDescent="0.25">
      <c r="A106" s="9">
        <v>947.69999999999595</v>
      </c>
      <c r="B106" s="10">
        <v>130</v>
      </c>
      <c r="C106">
        <f t="shared" si="15"/>
        <v>101.51977120128231</v>
      </c>
      <c r="D106">
        <f t="shared" si="16"/>
        <v>290.90000000000396</v>
      </c>
      <c r="E106">
        <f t="shared" si="17"/>
        <v>28.48022879871769</v>
      </c>
      <c r="F106">
        <f t="shared" si="18"/>
        <v>1.190862153182439E-3</v>
      </c>
      <c r="G106">
        <f t="shared" si="18"/>
        <v>1.1373187909194891</v>
      </c>
      <c r="H106">
        <f t="shared" si="18"/>
        <v>3.406650996902475E-18</v>
      </c>
      <c r="I106">
        <f t="shared" si="18"/>
        <v>3.5041903461363111E-45</v>
      </c>
      <c r="J106">
        <f t="shared" si="13"/>
        <v>36.561020601517768</v>
      </c>
      <c r="K106">
        <f t="shared" si="19"/>
        <v>37.699530254590442</v>
      </c>
      <c r="L106">
        <f t="shared" si="14"/>
        <v>-9.2193014558727526</v>
      </c>
      <c r="M106">
        <f t="shared" si="20"/>
        <v>84.995519334257452</v>
      </c>
    </row>
    <row r="107" spans="1:13" x14ac:dyDescent="0.25">
      <c r="A107" s="9">
        <v>947.74999999999602</v>
      </c>
      <c r="B107" s="10">
        <v>139</v>
      </c>
      <c r="C107">
        <f t="shared" si="15"/>
        <v>101.34380585554845</v>
      </c>
      <c r="D107">
        <f t="shared" si="16"/>
        <v>290.85000000000389</v>
      </c>
      <c r="E107">
        <f t="shared" si="17"/>
        <v>37.656194144451547</v>
      </c>
      <c r="F107">
        <f t="shared" si="18"/>
        <v>1.5720621625074703E-3</v>
      </c>
      <c r="G107">
        <f t="shared" si="18"/>
        <v>1.3547233191753993</v>
      </c>
      <c r="H107">
        <f t="shared" si="18"/>
        <v>5.6622398827008303E-18</v>
      </c>
      <c r="I107">
        <f t="shared" si="18"/>
        <v>7.7031409288105792E-45</v>
      </c>
      <c r="J107">
        <f t="shared" si="13"/>
        <v>38.331649427694103</v>
      </c>
      <c r="K107">
        <f t="shared" si="19"/>
        <v>39.687944809032011</v>
      </c>
      <c r="L107">
        <f t="shared" si="14"/>
        <v>-2.0317506645804642</v>
      </c>
      <c r="M107">
        <f t="shared" si="20"/>
        <v>4.1280107630231582</v>
      </c>
    </row>
    <row r="108" spans="1:13" x14ac:dyDescent="0.25">
      <c r="A108" s="9">
        <v>947.79999999999598</v>
      </c>
      <c r="B108" s="10">
        <v>148</v>
      </c>
      <c r="C108">
        <f t="shared" si="15"/>
        <v>101.1678405098146</v>
      </c>
      <c r="D108">
        <f t="shared" si="16"/>
        <v>290.80000000000393</v>
      </c>
      <c r="E108">
        <f t="shared" si="17"/>
        <v>46.832159490185404</v>
      </c>
      <c r="F108">
        <f t="shared" si="18"/>
        <v>2.0692451799125319E-3</v>
      </c>
      <c r="G108">
        <f t="shared" si="18"/>
        <v>1.6089887733404384</v>
      </c>
      <c r="H108">
        <f t="shared" si="18"/>
        <v>9.3838898436588404E-18</v>
      </c>
      <c r="I108">
        <f t="shared" si="18"/>
        <v>1.6884259307220537E-44</v>
      </c>
      <c r="J108">
        <f t="shared" si="13"/>
        <v>40.071049764791169</v>
      </c>
      <c r="K108">
        <f t="shared" si="19"/>
        <v>41.682107783311523</v>
      </c>
      <c r="L108">
        <f t="shared" si="14"/>
        <v>5.1500517068738816</v>
      </c>
      <c r="M108">
        <f t="shared" si="20"/>
        <v>26.523032583474581</v>
      </c>
    </row>
    <row r="109" spans="1:13" x14ac:dyDescent="0.25">
      <c r="A109" s="9">
        <v>947.84999999999604</v>
      </c>
      <c r="B109" s="10">
        <v>141</v>
      </c>
      <c r="C109">
        <f t="shared" si="15"/>
        <v>100.99187516408074</v>
      </c>
      <c r="D109">
        <f t="shared" si="16"/>
        <v>290.75000000000387</v>
      </c>
      <c r="E109">
        <f t="shared" si="17"/>
        <v>40.008124835919261</v>
      </c>
      <c r="F109">
        <f t="shared" si="18"/>
        <v>2.7157401003061856E-3</v>
      </c>
      <c r="G109">
        <f t="shared" si="18"/>
        <v>1.9054143723309787</v>
      </c>
      <c r="H109">
        <f t="shared" si="18"/>
        <v>1.550642036436585E-17</v>
      </c>
      <c r="I109">
        <f t="shared" si="18"/>
        <v>3.6900325659565259E-44</v>
      </c>
      <c r="J109">
        <f t="shared" si="13"/>
        <v>41.767448722279255</v>
      </c>
      <c r="K109">
        <f t="shared" si="19"/>
        <v>43.675578834710542</v>
      </c>
      <c r="L109">
        <f t="shared" si="14"/>
        <v>-3.6674539987912809</v>
      </c>
      <c r="M109">
        <f t="shared" si="20"/>
        <v>13.450218833250156</v>
      </c>
    </row>
    <row r="110" spans="1:13" x14ac:dyDescent="0.25">
      <c r="A110" s="9">
        <v>947.899999999996</v>
      </c>
      <c r="B110" s="10">
        <v>134</v>
      </c>
      <c r="C110">
        <f t="shared" si="15"/>
        <v>100.81590981834734</v>
      </c>
      <c r="D110">
        <f t="shared" si="16"/>
        <v>290.70000000000391</v>
      </c>
      <c r="E110">
        <f t="shared" si="17"/>
        <v>33.184090181652664</v>
      </c>
      <c r="F110">
        <f t="shared" si="18"/>
        <v>3.5538449281589599E-3</v>
      </c>
      <c r="G110">
        <f t="shared" si="18"/>
        <v>2.249882694101478</v>
      </c>
      <c r="H110">
        <f t="shared" si="18"/>
        <v>2.5549018497653647E-17</v>
      </c>
      <c r="I110">
        <f t="shared" si="18"/>
        <v>8.0410432885943433E-44</v>
      </c>
      <c r="J110">
        <f t="shared" si="13"/>
        <v>43.408941072702092</v>
      </c>
      <c r="K110">
        <f t="shared" si="19"/>
        <v>45.662377611731728</v>
      </c>
      <c r="L110">
        <f t="shared" si="14"/>
        <v>-12.478287430079064</v>
      </c>
      <c r="M110">
        <f t="shared" si="20"/>
        <v>155.70765718766916</v>
      </c>
    </row>
    <row r="111" spans="1:13" x14ac:dyDescent="0.25">
      <c r="A111" s="9">
        <v>947.94999999999504</v>
      </c>
      <c r="B111" s="10">
        <v>147</v>
      </c>
      <c r="C111">
        <f t="shared" si="15"/>
        <v>100.63994447261712</v>
      </c>
      <c r="D111">
        <f t="shared" si="16"/>
        <v>290.65000000000487</v>
      </c>
      <c r="E111">
        <f t="shared" si="17"/>
        <v>46.360055527382883</v>
      </c>
      <c r="F111">
        <f t="shared" si="18"/>
        <v>4.637060448686614E-3</v>
      </c>
      <c r="G111">
        <f t="shared" si="18"/>
        <v>2.6488924722768057</v>
      </c>
      <c r="H111">
        <f t="shared" si="18"/>
        <v>4.1973086267434029E-17</v>
      </c>
      <c r="I111">
        <f t="shared" si="18"/>
        <v>1.7471436608277977E-43</v>
      </c>
      <c r="J111">
        <f t="shared" si="13"/>
        <v>44.983625077347092</v>
      </c>
      <c r="K111">
        <f t="shared" si="19"/>
        <v>47.637154610072585</v>
      </c>
      <c r="L111">
        <f t="shared" si="14"/>
        <v>-1.277099082689702</v>
      </c>
      <c r="M111">
        <f t="shared" si="20"/>
        <v>1.6309820670068782</v>
      </c>
    </row>
    <row r="112" spans="1:13" x14ac:dyDescent="0.25">
      <c r="A112" s="9">
        <v>947.999999999995</v>
      </c>
      <c r="B112" s="10">
        <v>167</v>
      </c>
      <c r="C112">
        <f t="shared" si="15"/>
        <v>100.46397912688371</v>
      </c>
      <c r="D112">
        <f t="shared" si="16"/>
        <v>290.60000000000491</v>
      </c>
      <c r="E112">
        <f t="shared" si="17"/>
        <v>66.536020873116286</v>
      </c>
      <c r="F112">
        <f t="shared" si="18"/>
        <v>6.0328295752312003E-3</v>
      </c>
      <c r="G112">
        <f t="shared" si="18"/>
        <v>3.1095876203940676</v>
      </c>
      <c r="H112">
        <f t="shared" si="18"/>
        <v>6.8754575122447074E-17</v>
      </c>
      <c r="I112">
        <f t="shared" si="18"/>
        <v>3.7851129969045236E-43</v>
      </c>
      <c r="J112">
        <f t="shared" si="13"/>
        <v>46.479743797358267</v>
      </c>
      <c r="K112">
        <f t="shared" si="19"/>
        <v>49.595364247327566</v>
      </c>
      <c r="L112">
        <f t="shared" si="14"/>
        <v>16.940656625788719</v>
      </c>
      <c r="M112">
        <f t="shared" si="20"/>
        <v>286.98584691287925</v>
      </c>
    </row>
    <row r="113" spans="1:13" x14ac:dyDescent="0.25">
      <c r="A113" s="9">
        <v>948.04999999999495</v>
      </c>
      <c r="B113" s="10">
        <v>150</v>
      </c>
      <c r="C113">
        <f t="shared" si="15"/>
        <v>100.28801378115031</v>
      </c>
      <c r="D113">
        <f t="shared" si="16"/>
        <v>290.55000000000496</v>
      </c>
      <c r="E113">
        <f t="shared" si="17"/>
        <v>49.711986218849688</v>
      </c>
      <c r="F113">
        <f t="shared" si="18"/>
        <v>7.8258833807939888E-3</v>
      </c>
      <c r="G113">
        <f t="shared" si="18"/>
        <v>3.6397812522887159</v>
      </c>
      <c r="H113">
        <f t="shared" si="18"/>
        <v>1.1229652489919226E-16</v>
      </c>
      <c r="I113">
        <f t="shared" si="18"/>
        <v>8.176418209685234E-43</v>
      </c>
      <c r="J113">
        <f t="shared" si="13"/>
        <v>47.885829593378666</v>
      </c>
      <c r="K113">
        <f t="shared" si="19"/>
        <v>51.533436729048177</v>
      </c>
      <c r="L113">
        <f t="shared" si="14"/>
        <v>-1.8214505101984884</v>
      </c>
      <c r="M113">
        <f t="shared" si="20"/>
        <v>3.3176819611023336</v>
      </c>
    </row>
    <row r="114" spans="1:13" x14ac:dyDescent="0.25">
      <c r="A114" s="9">
        <v>948.09999999999502</v>
      </c>
      <c r="B114" s="10">
        <v>151</v>
      </c>
      <c r="C114">
        <f t="shared" si="15"/>
        <v>100.11204843541645</v>
      </c>
      <c r="D114">
        <f t="shared" si="16"/>
        <v>290.50000000000489</v>
      </c>
      <c r="E114">
        <f t="shared" si="17"/>
        <v>50.887951564583545</v>
      </c>
      <c r="F114">
        <f t="shared" si="18"/>
        <v>1.012231160350785E-2</v>
      </c>
      <c r="G114">
        <f t="shared" si="18"/>
        <v>4.2479733578908583</v>
      </c>
      <c r="H114">
        <f t="shared" si="18"/>
        <v>1.8287950885414469E-16</v>
      </c>
      <c r="I114">
        <f t="shared" si="18"/>
        <v>1.7610892256550525E-42</v>
      </c>
      <c r="J114">
        <f t="shared" si="13"/>
        <v>49.190849365049807</v>
      </c>
      <c r="K114">
        <f t="shared" si="19"/>
        <v>53.448945034544174</v>
      </c>
      <c r="L114">
        <f t="shared" si="14"/>
        <v>-2.5609934699606285</v>
      </c>
      <c r="M114">
        <f t="shared" si="20"/>
        <v>6.558687553180981</v>
      </c>
    </row>
    <row r="115" spans="1:13" x14ac:dyDescent="0.25">
      <c r="A115" s="9">
        <v>948.14999999999498</v>
      </c>
      <c r="B115" s="10">
        <v>141</v>
      </c>
      <c r="C115">
        <f t="shared" si="15"/>
        <v>99.936083089682597</v>
      </c>
      <c r="D115">
        <f t="shared" si="16"/>
        <v>290.45000000000493</v>
      </c>
      <c r="E115">
        <f t="shared" si="17"/>
        <v>41.063916910317403</v>
      </c>
      <c r="F115">
        <f t="shared" si="18"/>
        <v>1.3054494166738114E-2</v>
      </c>
      <c r="G115">
        <f t="shared" si="18"/>
        <v>4.9433606983706264</v>
      </c>
      <c r="H115">
        <f t="shared" si="18"/>
        <v>2.969598888892211E-16</v>
      </c>
      <c r="I115">
        <f t="shared" si="18"/>
        <v>3.782105498251856E-42</v>
      </c>
      <c r="J115">
        <f t="shared" si="13"/>
        <v>50.384347980396704</v>
      </c>
      <c r="K115">
        <f t="shared" si="19"/>
        <v>55.340763172934068</v>
      </c>
      <c r="L115">
        <f t="shared" si="14"/>
        <v>-14.276846262616665</v>
      </c>
      <c r="M115">
        <f t="shared" si="20"/>
        <v>203.82833920639143</v>
      </c>
    </row>
    <row r="116" spans="1:13" x14ac:dyDescent="0.25">
      <c r="A116" s="9">
        <v>948.19999999999504</v>
      </c>
      <c r="B116" s="10">
        <v>160</v>
      </c>
      <c r="C116">
        <f t="shared" si="15"/>
        <v>99.76011774394874</v>
      </c>
      <c r="D116">
        <f t="shared" si="16"/>
        <v>290.40000000000487</v>
      </c>
      <c r="E116">
        <f t="shared" si="17"/>
        <v>60.23988225605126</v>
      </c>
      <c r="F116">
        <f t="shared" si="18"/>
        <v>1.6787051011987845E-2</v>
      </c>
      <c r="G116">
        <f t="shared" si="18"/>
        <v>5.7358374093444775</v>
      </c>
      <c r="H116">
        <f t="shared" si="18"/>
        <v>4.8080010399022296E-16</v>
      </c>
      <c r="I116">
        <f t="shared" si="18"/>
        <v>8.0987861836439462E-42</v>
      </c>
      <c r="J116">
        <f t="shared" si="13"/>
        <v>51.456587302354869</v>
      </c>
      <c r="K116">
        <f t="shared" si="19"/>
        <v>57.209211762711334</v>
      </c>
      <c r="L116">
        <f t="shared" si="14"/>
        <v>3.030670493339926</v>
      </c>
      <c r="M116">
        <f t="shared" si="20"/>
        <v>9.1849636392012712</v>
      </c>
    </row>
    <row r="117" spans="1:13" x14ac:dyDescent="0.25">
      <c r="A117" s="9">
        <v>948.249999999995</v>
      </c>
      <c r="B117" s="10">
        <v>165</v>
      </c>
      <c r="C117">
        <f t="shared" si="15"/>
        <v>99.584152398215338</v>
      </c>
      <c r="D117">
        <f t="shared" si="16"/>
        <v>290.35000000000491</v>
      </c>
      <c r="E117">
        <f t="shared" si="17"/>
        <v>65.415847601784662</v>
      </c>
      <c r="F117">
        <f t="shared" si="18"/>
        <v>2.1523990283686536E-2</v>
      </c>
      <c r="G117">
        <f t="shared" si="18"/>
        <v>6.6359847505172995</v>
      </c>
      <c r="H117">
        <f t="shared" si="18"/>
        <v>7.7618514964851729E-16</v>
      </c>
      <c r="I117">
        <f t="shared" si="18"/>
        <v>1.7291801570715676E-41</v>
      </c>
      <c r="J117">
        <f t="shared" si="13"/>
        <v>52.39867823574464</v>
      </c>
      <c r="K117">
        <f t="shared" si="19"/>
        <v>59.056186976545625</v>
      </c>
      <c r="L117">
        <f t="shared" si="14"/>
        <v>6.3596606252390373</v>
      </c>
      <c r="M117">
        <f t="shared" si="20"/>
        <v>40.445283268215782</v>
      </c>
    </row>
    <row r="118" spans="1:13" x14ac:dyDescent="0.25">
      <c r="A118" s="9">
        <v>948.29999999999495</v>
      </c>
      <c r="B118" s="10">
        <v>164</v>
      </c>
      <c r="C118">
        <f t="shared" si="15"/>
        <v>99.408187052481935</v>
      </c>
      <c r="D118">
        <f t="shared" si="16"/>
        <v>290.30000000000496</v>
      </c>
      <c r="E118">
        <f t="shared" si="17"/>
        <v>64.591812947518065</v>
      </c>
      <c r="F118">
        <f t="shared" si="18"/>
        <v>2.7517259537859971E-2</v>
      </c>
      <c r="G118">
        <f t="shared" si="18"/>
        <v>7.6550484208388383</v>
      </c>
      <c r="H118">
        <f t="shared" si="18"/>
        <v>1.2493960291055789E-15</v>
      </c>
      <c r="I118">
        <f t="shared" si="18"/>
        <v>3.6812436981879328E-41</v>
      </c>
      <c r="J118">
        <f t="shared" si="13"/>
        <v>53.202703295650061</v>
      </c>
      <c r="K118">
        <f t="shared" si="19"/>
        <v>60.885268976026758</v>
      </c>
      <c r="L118">
        <f t="shared" si="14"/>
        <v>3.7065439714913069</v>
      </c>
      <c r="M118">
        <f t="shared" si="20"/>
        <v>13.73846821259855</v>
      </c>
    </row>
    <row r="119" spans="1:13" x14ac:dyDescent="0.25">
      <c r="A119" s="9">
        <v>948.34999999999502</v>
      </c>
      <c r="B119" s="10">
        <v>191</v>
      </c>
      <c r="C119">
        <f t="shared" si="15"/>
        <v>99.232221706748078</v>
      </c>
      <c r="D119">
        <f t="shared" si="16"/>
        <v>290.25000000000489</v>
      </c>
      <c r="E119">
        <f t="shared" si="17"/>
        <v>91.767778293251922</v>
      </c>
      <c r="F119">
        <f t="shared" si="18"/>
        <v>3.5076930987304293E-2</v>
      </c>
      <c r="G119">
        <f t="shared" si="18"/>
        <v>8.8049018752474915</v>
      </c>
      <c r="H119">
        <f t="shared" si="18"/>
        <v>2.0052518644927321E-15</v>
      </c>
      <c r="I119">
        <f t="shared" si="18"/>
        <v>7.8141709798845888E-41</v>
      </c>
      <c r="J119">
        <f t="shared" si="13"/>
        <v>53.861827336096511</v>
      </c>
      <c r="K119">
        <f t="shared" si="19"/>
        <v>62.701806142331307</v>
      </c>
      <c r="L119">
        <f t="shared" si="14"/>
        <v>29.065972150920615</v>
      </c>
      <c r="M119">
        <f t="shared" si="20"/>
        <v>844.83073707809274</v>
      </c>
    </row>
    <row r="120" spans="1:13" x14ac:dyDescent="0.25">
      <c r="A120" s="9">
        <v>948.39999999999498</v>
      </c>
      <c r="B120" s="10">
        <v>188</v>
      </c>
      <c r="C120">
        <f t="shared" si="15"/>
        <v>99.056256361014675</v>
      </c>
      <c r="D120">
        <f t="shared" si="16"/>
        <v>290.20000000000493</v>
      </c>
      <c r="E120">
        <f t="shared" si="17"/>
        <v>88.943743638985325</v>
      </c>
      <c r="F120">
        <f t="shared" si="18"/>
        <v>4.4583279553547031E-2</v>
      </c>
      <c r="G120">
        <f t="shared" si="18"/>
        <v>10.09799413809675</v>
      </c>
      <c r="H120">
        <f t="shared" si="18"/>
        <v>3.2090150349594075E-15</v>
      </c>
      <c r="I120">
        <f t="shared" si="18"/>
        <v>1.6538848395376361E-40</v>
      </c>
      <c r="J120">
        <f t="shared" si="13"/>
        <v>54.370394274449971</v>
      </c>
      <c r="K120">
        <f t="shared" si="19"/>
        <v>64.51297169210028</v>
      </c>
      <c r="L120">
        <f t="shared" si="14"/>
        <v>24.430771946885045</v>
      </c>
      <c r="M120">
        <f t="shared" si="20"/>
        <v>596.86261792070525</v>
      </c>
    </row>
    <row r="121" spans="1:13" x14ac:dyDescent="0.25">
      <c r="A121" s="9">
        <v>948.44999999999504</v>
      </c>
      <c r="B121" s="10">
        <v>163</v>
      </c>
      <c r="C121">
        <f t="shared" si="15"/>
        <v>98.880291015280818</v>
      </c>
      <c r="D121">
        <f t="shared" si="16"/>
        <v>290.15000000000487</v>
      </c>
      <c r="E121">
        <f t="shared" si="17"/>
        <v>64.119708984719182</v>
      </c>
      <c r="F121">
        <f t="shared" si="18"/>
        <v>5.6501041248085408E-2</v>
      </c>
      <c r="G121">
        <f t="shared" si="18"/>
        <v>11.547280714207227</v>
      </c>
      <c r="H121">
        <f t="shared" si="18"/>
        <v>5.1204554322969614E-15</v>
      </c>
      <c r="I121">
        <f t="shared" si="18"/>
        <v>3.4902910073335745E-40</v>
      </c>
      <c r="J121">
        <f t="shared" si="13"/>
        <v>54.724007897684849</v>
      </c>
      <c r="K121">
        <f t="shared" si="19"/>
        <v>66.327789653140172</v>
      </c>
      <c r="L121">
        <f t="shared" si="14"/>
        <v>-2.2080806684209904</v>
      </c>
      <c r="M121">
        <f t="shared" si="20"/>
        <v>4.8756202382544878</v>
      </c>
    </row>
    <row r="122" spans="1:13" x14ac:dyDescent="0.25">
      <c r="A122" s="9">
        <v>948.499999999995</v>
      </c>
      <c r="B122" s="10">
        <v>181</v>
      </c>
      <c r="C122">
        <f t="shared" si="15"/>
        <v>98.704325669546961</v>
      </c>
      <c r="D122">
        <f t="shared" si="16"/>
        <v>290.10000000000491</v>
      </c>
      <c r="E122">
        <f t="shared" si="17"/>
        <v>82.295674330453039</v>
      </c>
      <c r="F122">
        <f t="shared" si="18"/>
        <v>7.1396168577674862E-2</v>
      </c>
      <c r="G122">
        <f t="shared" si="18"/>
        <v>13.166136355350019</v>
      </c>
      <c r="H122">
        <f t="shared" si="18"/>
        <v>8.1466572449514332E-15</v>
      </c>
      <c r="I122">
        <f t="shared" si="18"/>
        <v>7.3443273502780113E-40</v>
      </c>
      <c r="J122">
        <f t="shared" si="13"/>
        <v>54.919595136005988</v>
      </c>
      <c r="K122">
        <f t="shared" si="19"/>
        <v>68.157127659933693</v>
      </c>
      <c r="L122">
        <f t="shared" si="14"/>
        <v>14.138546670519347</v>
      </c>
      <c r="M122">
        <f t="shared" si="20"/>
        <v>199.89850195445371</v>
      </c>
    </row>
    <row r="123" spans="1:13" x14ac:dyDescent="0.25">
      <c r="A123" s="9">
        <v>948.54999999999495</v>
      </c>
      <c r="B123" s="10">
        <v>160</v>
      </c>
      <c r="C123">
        <f t="shared" si="15"/>
        <v>98.528360323813558</v>
      </c>
      <c r="D123">
        <f t="shared" si="16"/>
        <v>290.05000000000496</v>
      </c>
      <c r="E123">
        <f t="shared" si="17"/>
        <v>61.471639676186442</v>
      </c>
      <c r="F123">
        <f t="shared" si="18"/>
        <v>8.9955428517206656E-2</v>
      </c>
      <c r="G123">
        <f t="shared" si="18"/>
        <v>14.968248651581769</v>
      </c>
      <c r="H123">
        <f t="shared" si="18"/>
        <v>1.2923624002678444E-14</v>
      </c>
      <c r="I123">
        <f t="shared" si="18"/>
        <v>1.5409070036486444E-39</v>
      </c>
      <c r="J123">
        <f t="shared" si="13"/>
        <v>54.955450530181395</v>
      </c>
      <c r="K123">
        <f t="shared" si="19"/>
        <v>70.013654610280383</v>
      </c>
      <c r="L123">
        <f t="shared" si="14"/>
        <v>-8.5420149340939417</v>
      </c>
      <c r="M123">
        <f t="shared" si="20"/>
        <v>72.966019134283925</v>
      </c>
    </row>
    <row r="124" spans="1:13" x14ac:dyDescent="0.25">
      <c r="A124" s="9">
        <v>948.59999999999502</v>
      </c>
      <c r="B124" s="10">
        <v>180</v>
      </c>
      <c r="C124">
        <f t="shared" si="15"/>
        <v>98.352394978079701</v>
      </c>
      <c r="D124">
        <f t="shared" si="16"/>
        <v>290.00000000000489</v>
      </c>
      <c r="E124">
        <f t="shared" si="17"/>
        <v>81.647605021920299</v>
      </c>
      <c r="F124">
        <f t="shared" si="18"/>
        <v>0.11300921617428317</v>
      </c>
      <c r="G124">
        <f t="shared" si="18"/>
        <v>16.967491684782292</v>
      </c>
      <c r="H124">
        <f t="shared" si="18"/>
        <v>2.0441991316243688E-14</v>
      </c>
      <c r="I124">
        <f t="shared" si="18"/>
        <v>3.2235532431339005E-39</v>
      </c>
      <c r="J124">
        <f t="shared" si="13"/>
        <v>54.831260992618105</v>
      </c>
      <c r="K124">
        <f t="shared" si="19"/>
        <v>71.911761893574706</v>
      </c>
      <c r="L124">
        <f t="shared" si="14"/>
        <v>9.7358431283455928</v>
      </c>
      <c r="M124">
        <f t="shared" si="20"/>
        <v>94.786641419754105</v>
      </c>
    </row>
    <row r="125" spans="1:13" x14ac:dyDescent="0.25">
      <c r="A125" s="9">
        <v>948.64999999999498</v>
      </c>
      <c r="B125" s="10">
        <v>174</v>
      </c>
      <c r="C125">
        <f t="shared" si="15"/>
        <v>98.176429632346299</v>
      </c>
      <c r="D125">
        <f t="shared" si="16"/>
        <v>289.95000000000493</v>
      </c>
      <c r="E125">
        <f t="shared" si="17"/>
        <v>75.823570367653701</v>
      </c>
      <c r="F125">
        <f t="shared" si="18"/>
        <v>0.14155798243320869</v>
      </c>
      <c r="G125">
        <f t="shared" si="18"/>
        <v>19.177779307287995</v>
      </c>
      <c r="H125">
        <f t="shared" si="18"/>
        <v>3.2240079215219646E-14</v>
      </c>
      <c r="I125">
        <f t="shared" si="18"/>
        <v>6.7239934553478237E-39</v>
      </c>
      <c r="J125">
        <f t="shared" si="13"/>
        <v>54.548110359387103</v>
      </c>
      <c r="K125">
        <f t="shared" si="19"/>
        <v>73.867447649108342</v>
      </c>
      <c r="L125">
        <f t="shared" si="14"/>
        <v>1.9561227185453589</v>
      </c>
      <c r="M125">
        <f t="shared" si="20"/>
        <v>3.8264160900092854</v>
      </c>
    </row>
    <row r="126" spans="1:13" x14ac:dyDescent="0.25">
      <c r="A126" s="9">
        <v>948.69999999999504</v>
      </c>
      <c r="B126" s="10">
        <v>164</v>
      </c>
      <c r="C126">
        <f t="shared" si="15"/>
        <v>98.000464286612441</v>
      </c>
      <c r="D126">
        <f t="shared" si="16"/>
        <v>289.90000000000487</v>
      </c>
      <c r="E126">
        <f t="shared" si="17"/>
        <v>65.999535713387559</v>
      </c>
      <c r="F126">
        <f t="shared" si="18"/>
        <v>0.17680269522965336</v>
      </c>
      <c r="G126">
        <f t="shared" si="18"/>
        <v>21.612897990368374</v>
      </c>
      <c r="H126">
        <f t="shared" si="18"/>
        <v>5.0699422972364843E-14</v>
      </c>
      <c r="I126">
        <f t="shared" si="18"/>
        <v>1.3984718597053841E-38</v>
      </c>
      <c r="J126">
        <f t="shared" si="13"/>
        <v>54.108463640619959</v>
      </c>
      <c r="K126">
        <f t="shared" si="19"/>
        <v>75.898164326218037</v>
      </c>
      <c r="L126">
        <f t="shared" si="14"/>
        <v>-9.8986286128304783</v>
      </c>
      <c r="M126">
        <f t="shared" si="20"/>
        <v>97.982848414746243</v>
      </c>
    </row>
    <row r="127" spans="1:13" x14ac:dyDescent="0.25">
      <c r="A127" s="9">
        <v>948.749999999995</v>
      </c>
      <c r="B127" s="10">
        <v>178</v>
      </c>
      <c r="C127">
        <f t="shared" si="15"/>
        <v>97.824498940879039</v>
      </c>
      <c r="D127">
        <f t="shared" si="16"/>
        <v>289.85000000000491</v>
      </c>
      <c r="E127">
        <f t="shared" si="17"/>
        <v>80.175501059120961</v>
      </c>
      <c r="F127">
        <f t="shared" si="18"/>
        <v>0.22017977004742681</v>
      </c>
      <c r="G127">
        <f t="shared" si="18"/>
        <v>24.286319622459647</v>
      </c>
      <c r="H127">
        <f t="shared" si="18"/>
        <v>7.9495756828189215E-14</v>
      </c>
      <c r="I127">
        <f t="shared" si="18"/>
        <v>2.9001081726366555E-38</v>
      </c>
      <c r="J127">
        <f t="shared" si="13"/>
        <v>53.516131289387964</v>
      </c>
      <c r="K127">
        <f t="shared" si="19"/>
        <v>78.022630681895123</v>
      </c>
      <c r="L127">
        <f t="shared" si="14"/>
        <v>2.1528703772258382</v>
      </c>
      <c r="M127">
        <f t="shared" si="20"/>
        <v>4.6348508611365231</v>
      </c>
    </row>
    <row r="128" spans="1:13" x14ac:dyDescent="0.25">
      <c r="A128" s="9">
        <v>948.79999999999495</v>
      </c>
      <c r="B128" s="10">
        <v>172</v>
      </c>
      <c r="C128">
        <f t="shared" si="15"/>
        <v>97.648533595145182</v>
      </c>
      <c r="D128">
        <f t="shared" si="16"/>
        <v>289.80000000000496</v>
      </c>
      <c r="E128">
        <f t="shared" si="17"/>
        <v>74.351466404854818</v>
      </c>
      <c r="F128">
        <f t="shared" si="18"/>
        <v>0.27340091389080051</v>
      </c>
      <c r="G128">
        <f t="shared" si="18"/>
        <v>27.210995121312411</v>
      </c>
      <c r="H128">
        <f t="shared" si="18"/>
        <v>1.2428505124277189E-13</v>
      </c>
      <c r="I128">
        <f t="shared" si="18"/>
        <v>5.9966496750521131E-38</v>
      </c>
      <c r="J128">
        <f t="shared" si="13"/>
        <v>52.776214213448966</v>
      </c>
      <c r="K128">
        <f t="shared" si="19"/>
        <v>80.260610248652299</v>
      </c>
      <c r="L128">
        <f t="shared" si="14"/>
        <v>-5.9091438437974801</v>
      </c>
      <c r="M128">
        <f t="shared" si="20"/>
        <v>34.917980966689662</v>
      </c>
    </row>
    <row r="129" spans="1:13" x14ac:dyDescent="0.25">
      <c r="A129" s="9">
        <v>948.84999999999502</v>
      </c>
      <c r="B129" s="10">
        <v>188</v>
      </c>
      <c r="C129">
        <f t="shared" si="15"/>
        <v>97.472568249411324</v>
      </c>
      <c r="D129">
        <f t="shared" si="16"/>
        <v>289.75000000000489</v>
      </c>
      <c r="E129">
        <f t="shared" si="17"/>
        <v>90.527431750588676</v>
      </c>
      <c r="F129">
        <f t="shared" si="18"/>
        <v>0.33849832625402465</v>
      </c>
      <c r="G129">
        <f t="shared" si="18"/>
        <v>30.399130249470318</v>
      </c>
      <c r="H129">
        <f t="shared" si="18"/>
        <v>1.9374382011680943E-13</v>
      </c>
      <c r="I129">
        <f t="shared" si="18"/>
        <v>1.2363378763466928E-37</v>
      </c>
      <c r="J129">
        <f t="shared" si="13"/>
        <v>51.895030639727644</v>
      </c>
      <c r="K129">
        <f t="shared" si="19"/>
        <v>82.632659215452179</v>
      </c>
      <c r="L129">
        <f t="shared" si="14"/>
        <v>7.8947725351364966</v>
      </c>
      <c r="M129">
        <f t="shared" si="20"/>
        <v>62.327433381545546</v>
      </c>
    </row>
    <row r="130" spans="1:13" x14ac:dyDescent="0.25">
      <c r="A130" s="9">
        <v>948.89999999999498</v>
      </c>
      <c r="B130" s="10">
        <v>213</v>
      </c>
      <c r="C130">
        <f t="shared" si="15"/>
        <v>97.296602903677922</v>
      </c>
      <c r="D130">
        <f t="shared" si="16"/>
        <v>289.70000000000493</v>
      </c>
      <c r="E130">
        <f t="shared" si="17"/>
        <v>115.70339709632208</v>
      </c>
      <c r="F130">
        <f t="shared" si="18"/>
        <v>0.41787568816989762</v>
      </c>
      <c r="G130">
        <f t="shared" si="18"/>
        <v>33.861945580527085</v>
      </c>
      <c r="H130">
        <f t="shared" si="18"/>
        <v>3.0114165793582485E-13</v>
      </c>
      <c r="I130">
        <f t="shared" si="18"/>
        <v>2.5415560183299759E-37</v>
      </c>
      <c r="J130">
        <f t="shared" si="13"/>
        <v>50.88002629804496</v>
      </c>
      <c r="K130">
        <f t="shared" si="19"/>
        <v>85.159847566742243</v>
      </c>
      <c r="L130">
        <f t="shared" si="14"/>
        <v>30.543549529579835</v>
      </c>
      <c r="M130">
        <f t="shared" si="20"/>
        <v>932.90841786589658</v>
      </c>
    </row>
    <row r="131" spans="1:13" x14ac:dyDescent="0.25">
      <c r="A131" s="9">
        <v>948.94999999999504</v>
      </c>
      <c r="B131" s="10">
        <v>189</v>
      </c>
      <c r="C131">
        <f t="shared" si="15"/>
        <v>97.120637557944065</v>
      </c>
      <c r="D131">
        <f t="shared" si="16"/>
        <v>289.65000000000487</v>
      </c>
      <c r="E131">
        <f t="shared" si="17"/>
        <v>91.879362442055935</v>
      </c>
      <c r="F131">
        <f t="shared" si="18"/>
        <v>0.51436534374099907</v>
      </c>
      <c r="G131">
        <f t="shared" si="18"/>
        <v>37.609423142411877</v>
      </c>
      <c r="H131">
        <f t="shared" si="18"/>
        <v>4.6671077873415358E-13</v>
      </c>
      <c r="I131">
        <f t="shared" si="18"/>
        <v>5.2095020576539527E-37</v>
      </c>
      <c r="J131">
        <f t="shared" si="13"/>
        <v>49.739669709486698</v>
      </c>
      <c r="K131">
        <f t="shared" si="19"/>
        <v>87.86345819564005</v>
      </c>
      <c r="L131">
        <f t="shared" si="14"/>
        <v>4.0159042464158858</v>
      </c>
      <c r="M131">
        <f t="shared" si="20"/>
        <v>16.127486916381145</v>
      </c>
    </row>
    <row r="132" spans="1:13" x14ac:dyDescent="0.25">
      <c r="A132" s="9">
        <v>948.999999999995</v>
      </c>
      <c r="B132" s="10">
        <v>187</v>
      </c>
      <c r="C132">
        <f t="shared" si="15"/>
        <v>96.944672212210662</v>
      </c>
      <c r="D132">
        <f t="shared" si="16"/>
        <v>289.60000000000491</v>
      </c>
      <c r="E132">
        <f t="shared" si="17"/>
        <v>90.055327787789338</v>
      </c>
      <c r="F132">
        <f t="shared" si="18"/>
        <v>0.63129203495186026</v>
      </c>
      <c r="G132">
        <f t="shared" si="18"/>
        <v>41.650042849859084</v>
      </c>
      <c r="H132">
        <f t="shared" si="18"/>
        <v>7.2120518542389456E-13</v>
      </c>
      <c r="I132">
        <f t="shared" si="18"/>
        <v>1.0646987812583527E-36</v>
      </c>
      <c r="J132">
        <f t="shared" si="13"/>
        <v>48.483334638206998</v>
      </c>
      <c r="K132">
        <f t="shared" si="19"/>
        <v>90.764669523018668</v>
      </c>
      <c r="L132">
        <f t="shared" si="14"/>
        <v>-0.70934173522933008</v>
      </c>
      <c r="M132">
        <f t="shared" si="20"/>
        <v>0.50316569733815697</v>
      </c>
    </row>
    <row r="133" spans="1:13" x14ac:dyDescent="0.25">
      <c r="A133" s="9">
        <v>949.04999999999404</v>
      </c>
      <c r="B133" s="10">
        <v>197</v>
      </c>
      <c r="C133">
        <f t="shared" si="15"/>
        <v>96.768706866480443</v>
      </c>
      <c r="D133">
        <f t="shared" si="16"/>
        <v>289.55000000000587</v>
      </c>
      <c r="E133">
        <f t="shared" si="17"/>
        <v>100.23129313351956</v>
      </c>
      <c r="F133">
        <f t="shared" si="18"/>
        <v>0.77254348727009892</v>
      </c>
      <c r="G133">
        <f t="shared" si="18"/>
        <v>45.990512416857626</v>
      </c>
      <c r="H133">
        <f t="shared" si="18"/>
        <v>1.1112297648649443E-12</v>
      </c>
      <c r="I133">
        <f t="shared" si="18"/>
        <v>2.1696581671838746E-36</v>
      </c>
      <c r="J133">
        <f t="shared" si="13"/>
        <v>47.121171986717769</v>
      </c>
      <c r="K133">
        <f t="shared" si="19"/>
        <v>93.884227890846603</v>
      </c>
      <c r="L133">
        <f t="shared" si="14"/>
        <v>6.3470652426729544</v>
      </c>
      <c r="M133">
        <f t="shared" si="20"/>
        <v>40.28523719474709</v>
      </c>
    </row>
    <row r="134" spans="1:13" x14ac:dyDescent="0.25">
      <c r="A134" s="9">
        <v>949.099999999994</v>
      </c>
      <c r="B134" s="10">
        <v>186</v>
      </c>
      <c r="C134">
        <f t="shared" si="15"/>
        <v>96.59274152074704</v>
      </c>
      <c r="D134">
        <f t="shared" si="16"/>
        <v>289.50000000000591</v>
      </c>
      <c r="E134">
        <f t="shared" si="17"/>
        <v>89.40725847925296</v>
      </c>
      <c r="F134">
        <f t="shared" si="18"/>
        <v>0.94264805775521676</v>
      </c>
      <c r="G134">
        <f t="shared" si="18"/>
        <v>50.635494993527942</v>
      </c>
      <c r="H134">
        <f t="shared" si="18"/>
        <v>1.7071941201624433E-12</v>
      </c>
      <c r="I134">
        <f t="shared" si="18"/>
        <v>4.4084903007294021E-36</v>
      </c>
      <c r="J134">
        <f t="shared" si="13"/>
        <v>45.663973579266987</v>
      </c>
      <c r="K134">
        <f t="shared" si="19"/>
        <v>97.242116630551848</v>
      </c>
      <c r="L134">
        <f t="shared" si="14"/>
        <v>-7.8348581512988886</v>
      </c>
      <c r="M134">
        <f t="shared" si="20"/>
        <v>61.385002250974637</v>
      </c>
    </row>
    <row r="135" spans="1:13" x14ac:dyDescent="0.25">
      <c r="A135" s="9">
        <v>949.14999999999395</v>
      </c>
      <c r="B135" s="10">
        <v>168</v>
      </c>
      <c r="C135">
        <f t="shared" si="15"/>
        <v>96.416776175013183</v>
      </c>
      <c r="D135">
        <f t="shared" si="16"/>
        <v>289.45000000000596</v>
      </c>
      <c r="E135">
        <f t="shared" si="17"/>
        <v>71.583223824986817</v>
      </c>
      <c r="F135">
        <f t="shared" si="18"/>
        <v>1.1468595463163402</v>
      </c>
      <c r="G135">
        <f t="shared" si="18"/>
        <v>55.587339281290639</v>
      </c>
      <c r="H135">
        <f t="shared" si="18"/>
        <v>2.6151461356216118E-12</v>
      </c>
      <c r="I135">
        <f t="shared" si="18"/>
        <v>8.9314604467203441E-36</v>
      </c>
      <c r="J135">
        <f t="shared" si="13"/>
        <v>44.123030383111789</v>
      </c>
      <c r="K135">
        <f t="shared" si="19"/>
        <v>100.85722921072139</v>
      </c>
      <c r="L135">
        <f t="shared" si="14"/>
        <v>-29.274005385734569</v>
      </c>
      <c r="M135">
        <f t="shared" si="20"/>
        <v>856.96739132401649</v>
      </c>
    </row>
    <row r="136" spans="1:13" x14ac:dyDescent="0.25">
      <c r="A136" s="9">
        <v>949.19999999999402</v>
      </c>
      <c r="B136" s="10">
        <v>213</v>
      </c>
      <c r="C136">
        <f t="shared" si="15"/>
        <v>96.240810829279326</v>
      </c>
      <c r="D136">
        <f t="shared" si="16"/>
        <v>289.40000000000589</v>
      </c>
      <c r="E136">
        <f t="shared" si="17"/>
        <v>116.75918917072067</v>
      </c>
      <c r="F136">
        <f t="shared" si="18"/>
        <v>1.3912491320370157</v>
      </c>
      <c r="G136">
        <f t="shared" si="18"/>
        <v>60.845817332062204</v>
      </c>
      <c r="H136">
        <f t="shared" si="18"/>
        <v>3.9943216488206457E-12</v>
      </c>
      <c r="I136">
        <f t="shared" si="18"/>
        <v>1.8042183040173545E-35</v>
      </c>
      <c r="J136">
        <f t="shared" si="13"/>
        <v>42.509987760345751</v>
      </c>
      <c r="K136">
        <f t="shared" si="19"/>
        <v>104.74705422444896</v>
      </c>
      <c r="L136">
        <f t="shared" si="14"/>
        <v>12.012134946271715</v>
      </c>
      <c r="M136">
        <f t="shared" si="20"/>
        <v>144.29138596744218</v>
      </c>
    </row>
    <row r="137" spans="1:13" x14ac:dyDescent="0.25">
      <c r="A137" s="9">
        <v>949.24999999999397</v>
      </c>
      <c r="B137" s="10">
        <v>214</v>
      </c>
      <c r="C137">
        <f t="shared" si="15"/>
        <v>96.064845483545923</v>
      </c>
      <c r="D137">
        <f t="shared" si="16"/>
        <v>289.35000000000593</v>
      </c>
      <c r="E137">
        <f t="shared" si="17"/>
        <v>117.93515451645408</v>
      </c>
      <c r="F137">
        <f t="shared" si="18"/>
        <v>1.6828042275734489</v>
      </c>
      <c r="G137">
        <f t="shared" si="18"/>
        <v>66.407875603380347</v>
      </c>
      <c r="H137">
        <f t="shared" si="18"/>
        <v>6.0830883116266931E-12</v>
      </c>
      <c r="I137">
        <f t="shared" si="18"/>
        <v>3.6340400160955928E-35</v>
      </c>
      <c r="J137">
        <f t="shared" si="13"/>
        <v>40.836700326887573</v>
      </c>
      <c r="K137">
        <f t="shared" si="19"/>
        <v>108.92738015784747</v>
      </c>
      <c r="L137">
        <f t="shared" si="14"/>
        <v>9.0077743586066106</v>
      </c>
      <c r="M137">
        <f t="shared" si="20"/>
        <v>81.139998895570741</v>
      </c>
    </row>
    <row r="138" spans="1:13" x14ac:dyDescent="0.25">
      <c r="A138" s="9">
        <v>949.29999999999404</v>
      </c>
      <c r="B138" s="10">
        <v>225</v>
      </c>
      <c r="C138">
        <f t="shared" si="15"/>
        <v>95.888880137812066</v>
      </c>
      <c r="D138">
        <f t="shared" si="16"/>
        <v>289.30000000000587</v>
      </c>
      <c r="E138">
        <f t="shared" si="17"/>
        <v>129.11111986218793</v>
      </c>
      <c r="F138">
        <f t="shared" si="18"/>
        <v>2.0295338441002433</v>
      </c>
      <c r="G138">
        <f t="shared" si="18"/>
        <v>72.267405113534153</v>
      </c>
      <c r="H138">
        <f t="shared" si="18"/>
        <v>9.2371761208608005E-12</v>
      </c>
      <c r="I138">
        <f t="shared" si="18"/>
        <v>7.2983442009374976E-35</v>
      </c>
      <c r="J138">
        <f t="shared" si="13"/>
        <v>39.115088919341282</v>
      </c>
      <c r="K138">
        <f t="shared" si="19"/>
        <v>113.41202787698492</v>
      </c>
      <c r="L138">
        <f t="shared" si="14"/>
        <v>15.699091985203012</v>
      </c>
      <c r="M138">
        <f t="shared" si="20"/>
        <v>246.46148915986544</v>
      </c>
    </row>
    <row r="139" spans="1:13" x14ac:dyDescent="0.25">
      <c r="A139" s="9">
        <v>949.349999999994</v>
      </c>
      <c r="B139" s="10">
        <v>187</v>
      </c>
      <c r="C139">
        <f t="shared" si="15"/>
        <v>95.712914792078664</v>
      </c>
      <c r="D139">
        <f t="shared" si="16"/>
        <v>289.25000000000591</v>
      </c>
      <c r="E139">
        <f t="shared" si="17"/>
        <v>91.287085207921336</v>
      </c>
      <c r="F139">
        <f t="shared" si="18"/>
        <v>2.4405798257299902</v>
      </c>
      <c r="G139">
        <f t="shared" si="18"/>
        <v>78.415036694148725</v>
      </c>
      <c r="H139">
        <f t="shared" si="18"/>
        <v>1.3985833139655782E-11</v>
      </c>
      <c r="I139">
        <f t="shared" si="18"/>
        <v>1.4614803930398493E-34</v>
      </c>
      <c r="J139">
        <f t="shared" si="13"/>
        <v>37.357002040896539</v>
      </c>
      <c r="K139">
        <f t="shared" si="19"/>
        <v>118.21261856078922</v>
      </c>
      <c r="L139">
        <f t="shared" si="14"/>
        <v>-26.925533352867888</v>
      </c>
      <c r="M139">
        <f t="shared" si="20"/>
        <v>724.98434633640102</v>
      </c>
    </row>
    <row r="140" spans="1:13" x14ac:dyDescent="0.25">
      <c r="A140" s="9">
        <v>949.39999999999395</v>
      </c>
      <c r="B140" s="10">
        <v>224</v>
      </c>
      <c r="C140">
        <f t="shared" si="15"/>
        <v>95.536949446345261</v>
      </c>
      <c r="D140">
        <f t="shared" si="16"/>
        <v>289.20000000000596</v>
      </c>
      <c r="E140">
        <f t="shared" si="17"/>
        <v>128.46305055365474</v>
      </c>
      <c r="F140">
        <f t="shared" si="18"/>
        <v>2.9263330456336956</v>
      </c>
      <c r="G140">
        <f t="shared" si="18"/>
        <v>84.837967361686466</v>
      </c>
      <c r="H140">
        <f t="shared" si="18"/>
        <v>2.1114046631129865E-11</v>
      </c>
      <c r="I140">
        <f t="shared" ref="I140:J203" si="21">I$5*EXP(-(($D140-I$6)^2)/(2*I$7^2))</f>
        <v>2.9180696972274404E-34</v>
      </c>
      <c r="J140">
        <f t="shared" si="21"/>
        <v>35.574083978019154</v>
      </c>
      <c r="K140">
        <f t="shared" si="19"/>
        <v>123.33838438536043</v>
      </c>
      <c r="L140">
        <f t="shared" ref="L140:L203" si="22">E140-K140</f>
        <v>5.1246661682943113</v>
      </c>
      <c r="M140">
        <f t="shared" si="20"/>
        <v>26.262203336460299</v>
      </c>
    </row>
    <row r="141" spans="1:13" x14ac:dyDescent="0.25">
      <c r="A141" s="9">
        <v>949.44999999999402</v>
      </c>
      <c r="B141" s="10">
        <v>197</v>
      </c>
      <c r="C141">
        <f t="shared" ref="C141:C204" si="23">$P$12*A141+$Q$12</f>
        <v>95.360984100611404</v>
      </c>
      <c r="D141">
        <f t="shared" ref="D141:D204" si="24">$E$2-A141-$N$5</f>
        <v>289.15000000000589</v>
      </c>
      <c r="E141">
        <f t="shared" ref="E141:E204" si="25">B141-C141</f>
        <v>101.6390158993886</v>
      </c>
      <c r="F141">
        <f t="shared" ref="F141:I204" si="26">F$5*EXP(-(($D141-F$6)^2)/(2*F$7^2))</f>
        <v>3.4985533567516796</v>
      </c>
      <c r="G141">
        <f t="shared" si="26"/>
        <v>91.519823707860027</v>
      </c>
      <c r="H141">
        <f t="shared" si="26"/>
        <v>3.1782541722277967E-11</v>
      </c>
      <c r="I141">
        <f t="shared" si="26"/>
        <v>5.8094142219529877E-34</v>
      </c>
      <c r="J141">
        <f t="shared" si="21"/>
        <v>33.777651557850035</v>
      </c>
      <c r="K141">
        <f t="shared" ref="K141:K204" si="27">F141+G141+H141+I141+J141</f>
        <v>128.79602862249351</v>
      </c>
      <c r="L141">
        <f t="shared" si="22"/>
        <v>-27.157012723104913</v>
      </c>
      <c r="M141">
        <f t="shared" ref="M141:M204" si="28">(L141)^2</f>
        <v>737.50334004288209</v>
      </c>
    </row>
    <row r="142" spans="1:13" x14ac:dyDescent="0.25">
      <c r="A142" s="9">
        <v>949.49999999999397</v>
      </c>
      <c r="B142" s="10">
        <v>230</v>
      </c>
      <c r="C142">
        <f t="shared" si="23"/>
        <v>95.185018754877547</v>
      </c>
      <c r="D142">
        <f t="shared" si="24"/>
        <v>289.10000000000593</v>
      </c>
      <c r="E142">
        <f t="shared" si="25"/>
        <v>134.81498124512245</v>
      </c>
      <c r="F142">
        <f t="shared" si="26"/>
        <v>4.1704917599947091</v>
      </c>
      <c r="G142">
        <f t="shared" si="26"/>
        <v>98.440567935013036</v>
      </c>
      <c r="H142">
        <f t="shared" si="26"/>
        <v>4.7702351774122806E-11</v>
      </c>
      <c r="I142">
        <f t="shared" si="26"/>
        <v>1.1531957735127208E-33</v>
      </c>
      <c r="J142">
        <f t="shared" si="21"/>
        <v>31.978581258620377</v>
      </c>
      <c r="K142">
        <f t="shared" si="27"/>
        <v>134.58964095367583</v>
      </c>
      <c r="L142">
        <f t="shared" si="22"/>
        <v>0.22534029144662782</v>
      </c>
      <c r="M142">
        <f t="shared" si="28"/>
        <v>5.0778246949251163E-2</v>
      </c>
    </row>
    <row r="143" spans="1:13" x14ac:dyDescent="0.25">
      <c r="A143" s="9">
        <v>949.54999999999404</v>
      </c>
      <c r="B143" s="10">
        <v>199</v>
      </c>
      <c r="C143">
        <f t="shared" si="23"/>
        <v>95.009053409143689</v>
      </c>
      <c r="D143">
        <f t="shared" si="24"/>
        <v>289.05000000000587</v>
      </c>
      <c r="E143">
        <f t="shared" si="25"/>
        <v>103.99094659085631</v>
      </c>
      <c r="F143">
        <f t="shared" si="26"/>
        <v>4.9570128953370327</v>
      </c>
      <c r="G143">
        <f t="shared" si="26"/>
        <v>105.57645172877147</v>
      </c>
      <c r="H143">
        <f t="shared" si="26"/>
        <v>7.138795993119819E-11</v>
      </c>
      <c r="I143">
        <f t="shared" si="26"/>
        <v>2.2824840743730432E-33</v>
      </c>
      <c r="J143">
        <f t="shared" si="21"/>
        <v>30.187208100590389</v>
      </c>
      <c r="K143">
        <f t="shared" si="27"/>
        <v>140.72067272477028</v>
      </c>
      <c r="L143">
        <f t="shared" si="22"/>
        <v>-36.729726133913971</v>
      </c>
      <c r="M143">
        <f t="shared" si="28"/>
        <v>1349.072781872323</v>
      </c>
    </row>
    <row r="144" spans="1:13" x14ac:dyDescent="0.25">
      <c r="A144" s="9">
        <v>949.599999999994</v>
      </c>
      <c r="B144" s="10">
        <v>220</v>
      </c>
      <c r="C144">
        <f t="shared" si="23"/>
        <v>94.833088063410287</v>
      </c>
      <c r="D144">
        <f t="shared" si="24"/>
        <v>289.00000000000591</v>
      </c>
      <c r="E144">
        <f t="shared" si="25"/>
        <v>125.16691193658971</v>
      </c>
      <c r="F144">
        <f t="shared" si="26"/>
        <v>5.8747155808706673</v>
      </c>
      <c r="G144">
        <f t="shared" si="26"/>
        <v>112.90002256500266</v>
      </c>
      <c r="H144">
        <f t="shared" si="26"/>
        <v>1.0652319089841015E-10</v>
      </c>
      <c r="I144">
        <f t="shared" si="26"/>
        <v>4.5044989034076882E-33</v>
      </c>
      <c r="J144">
        <f t="shared" si="21"/>
        <v>28.413237441577351</v>
      </c>
      <c r="K144">
        <f t="shared" si="27"/>
        <v>147.18797558755722</v>
      </c>
      <c r="L144">
        <f t="shared" si="22"/>
        <v>-22.021063650967506</v>
      </c>
      <c r="M144">
        <f t="shared" si="28"/>
        <v>484.92724431996231</v>
      </c>
    </row>
    <row r="145" spans="1:13" x14ac:dyDescent="0.25">
      <c r="A145" s="9">
        <v>949.64999999999395</v>
      </c>
      <c r="B145" s="10">
        <v>268</v>
      </c>
      <c r="C145">
        <f t="shared" si="23"/>
        <v>94.657122717676884</v>
      </c>
      <c r="D145">
        <f t="shared" si="24"/>
        <v>288.95000000000596</v>
      </c>
      <c r="E145">
        <f t="shared" si="25"/>
        <v>173.34287728232312</v>
      </c>
      <c r="F145">
        <f t="shared" si="26"/>
        <v>6.9420487283267471</v>
      </c>
      <c r="G145">
        <f t="shared" si="26"/>
        <v>120.38018629660746</v>
      </c>
      <c r="H145">
        <f t="shared" si="26"/>
        <v>1.5848836268288321E-10</v>
      </c>
      <c r="I145">
        <f t="shared" si="26"/>
        <v>8.8637853536908954E-33</v>
      </c>
      <c r="J145">
        <f t="shared" si="21"/>
        <v>26.665670487188748</v>
      </c>
      <c r="K145">
        <f t="shared" si="27"/>
        <v>153.98790551228146</v>
      </c>
      <c r="L145">
        <f t="shared" si="22"/>
        <v>19.354971770041658</v>
      </c>
      <c r="M145">
        <f t="shared" si="28"/>
        <v>374.61493221910951</v>
      </c>
    </row>
    <row r="146" spans="1:13" x14ac:dyDescent="0.25">
      <c r="A146" s="9">
        <v>949.69999999999402</v>
      </c>
      <c r="B146" s="10">
        <v>261</v>
      </c>
      <c r="C146">
        <f t="shared" si="23"/>
        <v>94.481157371943027</v>
      </c>
      <c r="D146">
        <f t="shared" si="24"/>
        <v>288.90000000000589</v>
      </c>
      <c r="E146">
        <f t="shared" si="25"/>
        <v>166.51884262805697</v>
      </c>
      <c r="F146">
        <f t="shared" si="26"/>
        <v>8.1794195586338496</v>
      </c>
      <c r="G146">
        <f t="shared" si="26"/>
        <v>127.98232896302548</v>
      </c>
      <c r="H146">
        <f t="shared" si="26"/>
        <v>2.3511731088049E-10</v>
      </c>
      <c r="I146">
        <f t="shared" si="26"/>
        <v>1.7391057508021747E-32</v>
      </c>
      <c r="J146">
        <f t="shared" si="21"/>
        <v>24.952744010741885</v>
      </c>
      <c r="K146">
        <f t="shared" si="27"/>
        <v>161.11449253263632</v>
      </c>
      <c r="L146">
        <f t="shared" si="22"/>
        <v>5.4043500954206536</v>
      </c>
      <c r="M146">
        <f t="shared" si="28"/>
        <v>29.206999953873229</v>
      </c>
    </row>
    <row r="147" spans="1:13" x14ac:dyDescent="0.25">
      <c r="A147" s="9">
        <v>949.74999999999397</v>
      </c>
      <c r="B147" s="10">
        <v>252</v>
      </c>
      <c r="C147">
        <f t="shared" si="23"/>
        <v>94.305192026209625</v>
      </c>
      <c r="D147">
        <f t="shared" si="24"/>
        <v>288.85000000000593</v>
      </c>
      <c r="E147">
        <f t="shared" si="25"/>
        <v>157.69480797379038</v>
      </c>
      <c r="F147">
        <f t="shared" si="26"/>
        <v>9.6092906380705934</v>
      </c>
      <c r="G147">
        <f t="shared" si="26"/>
        <v>135.66849972806745</v>
      </c>
      <c r="H147">
        <f t="shared" si="26"/>
        <v>3.4778099732540669E-10</v>
      </c>
      <c r="I147">
        <f t="shared" si="26"/>
        <v>3.4022542663653428E-32</v>
      </c>
      <c r="J147">
        <f t="shared" si="21"/>
        <v>23.281884468811494</v>
      </c>
      <c r="K147">
        <f t="shared" si="27"/>
        <v>168.5596748352973</v>
      </c>
      <c r="L147">
        <f t="shared" si="22"/>
        <v>-10.864866861506925</v>
      </c>
      <c r="M147">
        <f t="shared" si="28"/>
        <v>118.04533191827134</v>
      </c>
    </row>
    <row r="148" spans="1:13" x14ac:dyDescent="0.25">
      <c r="A148" s="9">
        <v>949.79999999999404</v>
      </c>
      <c r="B148" s="10">
        <v>255</v>
      </c>
      <c r="C148">
        <f t="shared" si="23"/>
        <v>94.129226680475767</v>
      </c>
      <c r="D148">
        <f t="shared" si="24"/>
        <v>288.80000000000587</v>
      </c>
      <c r="E148">
        <f t="shared" si="25"/>
        <v>160.87077331952423</v>
      </c>
      <c r="F148">
        <f t="shared" si="26"/>
        <v>11.256261866133919</v>
      </c>
      <c r="G148">
        <f t="shared" si="26"/>
        <v>143.39765569628835</v>
      </c>
      <c r="H148">
        <f t="shared" si="26"/>
        <v>5.1293355046015623E-10</v>
      </c>
      <c r="I148">
        <f t="shared" si="26"/>
        <v>6.6365375962801755E-32</v>
      </c>
      <c r="J148">
        <f t="shared" si="21"/>
        <v>21.659676403382804</v>
      </c>
      <c r="K148">
        <f t="shared" si="27"/>
        <v>176.313593966318</v>
      </c>
      <c r="L148">
        <f t="shared" si="22"/>
        <v>-15.442820646793763</v>
      </c>
      <c r="M148">
        <f t="shared" si="28"/>
        <v>238.48070952903973</v>
      </c>
    </row>
    <row r="149" spans="1:13" x14ac:dyDescent="0.25">
      <c r="A149" s="9">
        <v>949.849999999994</v>
      </c>
      <c r="B149" s="10">
        <v>275</v>
      </c>
      <c r="C149">
        <f t="shared" si="23"/>
        <v>93.95326133474191</v>
      </c>
      <c r="D149">
        <f t="shared" si="24"/>
        <v>288.75000000000591</v>
      </c>
      <c r="E149">
        <f t="shared" si="25"/>
        <v>181.04673866525809</v>
      </c>
      <c r="F149">
        <f t="shared" si="26"/>
        <v>13.147133183828721</v>
      </c>
      <c r="G149">
        <f t="shared" si="26"/>
        <v>151.12596810768039</v>
      </c>
      <c r="H149">
        <f t="shared" si="26"/>
        <v>7.5431089487396095E-10</v>
      </c>
      <c r="I149">
        <f t="shared" si="26"/>
        <v>1.2907744678584303E-31</v>
      </c>
      <c r="J149">
        <f t="shared" si="21"/>
        <v>20.091844747312706</v>
      </c>
      <c r="K149">
        <f t="shared" si="27"/>
        <v>184.36494603957613</v>
      </c>
      <c r="L149">
        <f t="shared" si="22"/>
        <v>-3.3182073743180354</v>
      </c>
      <c r="M149">
        <f t="shared" si="28"/>
        <v>11.010500178978591</v>
      </c>
    </row>
    <row r="150" spans="1:13" x14ac:dyDescent="0.25">
      <c r="A150" s="9">
        <v>949.89999999999395</v>
      </c>
      <c r="B150" s="10">
        <v>271</v>
      </c>
      <c r="C150">
        <f t="shared" si="23"/>
        <v>93.777295989008508</v>
      </c>
      <c r="D150">
        <f t="shared" si="24"/>
        <v>288.70000000000596</v>
      </c>
      <c r="E150">
        <f t="shared" si="25"/>
        <v>177.22270401099149</v>
      </c>
      <c r="F150">
        <f t="shared" si="26"/>
        <v>15.310943451286866</v>
      </c>
      <c r="G150">
        <f t="shared" si="26"/>
        <v>158.80718809480689</v>
      </c>
      <c r="H150">
        <f t="shared" si="26"/>
        <v>1.1060472231676848E-9</v>
      </c>
      <c r="I150">
        <f t="shared" si="26"/>
        <v>2.5031863910178806E-31</v>
      </c>
      <c r="J150">
        <f t="shared" si="21"/>
        <v>18.58325040139351</v>
      </c>
      <c r="K150">
        <f t="shared" si="27"/>
        <v>192.70138194859334</v>
      </c>
      <c r="L150">
        <f t="shared" si="22"/>
        <v>-15.478677937601844</v>
      </c>
      <c r="M150">
        <f t="shared" si="28"/>
        <v>239.58947069600208</v>
      </c>
    </row>
    <row r="151" spans="1:13" x14ac:dyDescent="0.25">
      <c r="A151" s="9">
        <v>949.94999999999402</v>
      </c>
      <c r="B151" s="10">
        <v>301</v>
      </c>
      <c r="C151">
        <f t="shared" si="23"/>
        <v>93.60133064327465</v>
      </c>
      <c r="D151">
        <f t="shared" si="24"/>
        <v>288.65000000000589</v>
      </c>
      <c r="E151">
        <f t="shared" si="25"/>
        <v>207.39866935672535</v>
      </c>
      <c r="F151">
        <f t="shared" si="26"/>
        <v>17.778980682318476</v>
      </c>
      <c r="G151">
        <f t="shared" si="26"/>
        <v>166.39306883344216</v>
      </c>
      <c r="H151">
        <f t="shared" si="26"/>
        <v>1.6170780219623094E-9</v>
      </c>
      <c r="I151">
        <f t="shared" si="26"/>
        <v>4.8402748949671669E-31</v>
      </c>
      <c r="J151">
        <f t="shared" si="21"/>
        <v>17.13789823408408</v>
      </c>
      <c r="K151">
        <f t="shared" si="27"/>
        <v>201.30994775146181</v>
      </c>
      <c r="L151">
        <f t="shared" si="22"/>
        <v>6.0887216052635438</v>
      </c>
      <c r="M151">
        <f t="shared" si="28"/>
        <v>37.072530786403064</v>
      </c>
    </row>
    <row r="152" spans="1:13" x14ac:dyDescent="0.25">
      <c r="A152" s="9">
        <v>949.99999999999397</v>
      </c>
      <c r="B152" s="10">
        <v>309</v>
      </c>
      <c r="C152">
        <f t="shared" si="23"/>
        <v>93.425365297541248</v>
      </c>
      <c r="D152">
        <f t="shared" si="24"/>
        <v>288.60000000000593</v>
      </c>
      <c r="E152">
        <f t="shared" si="25"/>
        <v>215.57463470245875</v>
      </c>
      <c r="F152">
        <f t="shared" si="26"/>
        <v>20.584758638892062</v>
      </c>
      <c r="G152">
        <f t="shared" si="26"/>
        <v>173.83383956508737</v>
      </c>
      <c r="H152">
        <f t="shared" si="26"/>
        <v>2.3573403768697741E-9</v>
      </c>
      <c r="I152">
        <f t="shared" si="26"/>
        <v>9.3321321734571802E-31</v>
      </c>
      <c r="J152">
        <f t="shared" si="21"/>
        <v>15.758956471547409</v>
      </c>
      <c r="K152">
        <f t="shared" si="27"/>
        <v>210.17755467788419</v>
      </c>
      <c r="L152">
        <f t="shared" si="22"/>
        <v>5.3970800245745636</v>
      </c>
      <c r="M152">
        <f t="shared" si="28"/>
        <v>29.128472791661771</v>
      </c>
    </row>
    <row r="153" spans="1:13" x14ac:dyDescent="0.25">
      <c r="A153" s="9">
        <v>950.04999999999404</v>
      </c>
      <c r="B153" s="10">
        <v>292</v>
      </c>
      <c r="C153">
        <f t="shared" si="23"/>
        <v>93.249399951807391</v>
      </c>
      <c r="D153">
        <f t="shared" si="24"/>
        <v>288.55000000000587</v>
      </c>
      <c r="E153">
        <f t="shared" si="25"/>
        <v>198.75060004819261</v>
      </c>
      <c r="F153">
        <f t="shared" si="26"/>
        <v>23.763954698441282</v>
      </c>
      <c r="G153">
        <f t="shared" si="26"/>
        <v>181.07872565143725</v>
      </c>
      <c r="H153">
        <f t="shared" si="26"/>
        <v>3.4264754995853796E-9</v>
      </c>
      <c r="I153">
        <f t="shared" si="26"/>
        <v>1.794013680878862E-30</v>
      </c>
      <c r="J153">
        <f t="shared" si="21"/>
        <v>14.448786298693724</v>
      </c>
      <c r="K153">
        <f t="shared" si="27"/>
        <v>219.29146665199875</v>
      </c>
      <c r="L153">
        <f t="shared" si="22"/>
        <v>-20.540866603806137</v>
      </c>
      <c r="M153">
        <f t="shared" si="28"/>
        <v>421.92720083535824</v>
      </c>
    </row>
    <row r="154" spans="1:13" x14ac:dyDescent="0.25">
      <c r="A154" s="9">
        <v>950.099999999994</v>
      </c>
      <c r="B154" s="10">
        <v>329</v>
      </c>
      <c r="C154">
        <f t="shared" si="23"/>
        <v>93.073434606073988</v>
      </c>
      <c r="D154">
        <f t="shared" si="24"/>
        <v>288.50000000000591</v>
      </c>
      <c r="E154">
        <f t="shared" si="25"/>
        <v>235.92656539392601</v>
      </c>
      <c r="F154">
        <f t="shared" si="26"/>
        <v>27.354303929317823</v>
      </c>
      <c r="G154">
        <f t="shared" si="26"/>
        <v>188.07650757416306</v>
      </c>
      <c r="H154">
        <f t="shared" si="26"/>
        <v>4.9660030534412572E-9</v>
      </c>
      <c r="I154">
        <f t="shared" si="26"/>
        <v>3.4387819265320115E-30</v>
      </c>
      <c r="J154">
        <f t="shared" si="21"/>
        <v>13.208980382447763</v>
      </c>
      <c r="K154">
        <f t="shared" si="27"/>
        <v>228.63979189089463</v>
      </c>
      <c r="L154">
        <f t="shared" si="22"/>
        <v>7.2867735030313838</v>
      </c>
      <c r="M154">
        <f t="shared" si="28"/>
        <v>53.097068084480263</v>
      </c>
    </row>
    <row r="155" spans="1:13" x14ac:dyDescent="0.25">
      <c r="A155" s="9">
        <v>950.14999999999304</v>
      </c>
      <c r="B155" s="10">
        <v>313</v>
      </c>
      <c r="C155">
        <f t="shared" si="23"/>
        <v>92.897469260343769</v>
      </c>
      <c r="D155">
        <f t="shared" si="24"/>
        <v>288.45000000000687</v>
      </c>
      <c r="E155">
        <f t="shared" si="25"/>
        <v>220.10253073965623</v>
      </c>
      <c r="F155">
        <f t="shared" si="26"/>
        <v>31.395444463114771</v>
      </c>
      <c r="G155">
        <f t="shared" si="26"/>
        <v>194.77611065713603</v>
      </c>
      <c r="H155">
        <f t="shared" si="26"/>
        <v>7.1762960911661794E-9</v>
      </c>
      <c r="I155">
        <f t="shared" si="26"/>
        <v>6.5723023745928763E-30</v>
      </c>
      <c r="J155">
        <f t="shared" si="21"/>
        <v>12.040408955979817</v>
      </c>
      <c r="K155">
        <f t="shared" si="27"/>
        <v>238.21196408340688</v>
      </c>
      <c r="L155">
        <f t="shared" si="22"/>
        <v>-18.109433343750652</v>
      </c>
      <c r="M155">
        <f t="shared" si="28"/>
        <v>327.95157603174795</v>
      </c>
    </row>
    <row r="156" spans="1:13" x14ac:dyDescent="0.25">
      <c r="A156" s="9">
        <v>950.199999999993</v>
      </c>
      <c r="B156" s="10">
        <v>352</v>
      </c>
      <c r="C156">
        <f t="shared" si="23"/>
        <v>92.721503914609912</v>
      </c>
      <c r="D156">
        <f t="shared" si="24"/>
        <v>288.40000000000691</v>
      </c>
      <c r="E156">
        <f t="shared" si="25"/>
        <v>259.27849608539009</v>
      </c>
      <c r="F156">
        <f t="shared" si="26"/>
        <v>35.928709552830455</v>
      </c>
      <c r="G156">
        <f t="shared" si="26"/>
        <v>201.12721629552379</v>
      </c>
      <c r="H156">
        <f t="shared" si="26"/>
        <v>1.0340171257252315E-8</v>
      </c>
      <c r="I156">
        <f t="shared" si="26"/>
        <v>1.2524616939041281E-29</v>
      </c>
      <c r="J156">
        <f t="shared" si="21"/>
        <v>10.943272066475817</v>
      </c>
      <c r="K156">
        <f t="shared" si="27"/>
        <v>247.99919792517025</v>
      </c>
      <c r="L156">
        <f t="shared" si="22"/>
        <v>11.279298160219838</v>
      </c>
      <c r="M156">
        <f t="shared" si="28"/>
        <v>127.22256698713862</v>
      </c>
    </row>
    <row r="157" spans="1:13" x14ac:dyDescent="0.25">
      <c r="A157" s="9">
        <v>950.24999999999295</v>
      </c>
      <c r="B157" s="10">
        <v>361</v>
      </c>
      <c r="C157">
        <f t="shared" si="23"/>
        <v>92.545538568876509</v>
      </c>
      <c r="D157">
        <f t="shared" si="24"/>
        <v>288.35000000000696</v>
      </c>
      <c r="E157">
        <f t="shared" si="25"/>
        <v>268.45446143112349</v>
      </c>
      <c r="F157">
        <f t="shared" si="26"/>
        <v>40.996862166029082</v>
      </c>
      <c r="G157">
        <f t="shared" si="26"/>
        <v>207.08088465893098</v>
      </c>
      <c r="H157">
        <f t="shared" si="26"/>
        <v>1.4855563490634558E-8</v>
      </c>
      <c r="I157">
        <f t="shared" si="26"/>
        <v>2.3798269786855237E-29</v>
      </c>
      <c r="J157">
        <f t="shared" si="21"/>
        <v>9.9171565872327054</v>
      </c>
      <c r="K157">
        <f t="shared" si="27"/>
        <v>257.99490342704831</v>
      </c>
      <c r="L157">
        <f t="shared" si="22"/>
        <v>10.459558004075177</v>
      </c>
      <c r="M157">
        <f t="shared" si="28"/>
        <v>109.4023536406131</v>
      </c>
    </row>
    <row r="158" spans="1:13" x14ac:dyDescent="0.25">
      <c r="A158" s="9">
        <v>950.29999999999302</v>
      </c>
      <c r="B158" s="10">
        <v>361</v>
      </c>
      <c r="C158">
        <f t="shared" si="23"/>
        <v>92.369573223142652</v>
      </c>
      <c r="D158">
        <f t="shared" si="24"/>
        <v>288.30000000000689</v>
      </c>
      <c r="E158">
        <f t="shared" si="25"/>
        <v>268.63042677685735</v>
      </c>
      <c r="F158">
        <f t="shared" si="26"/>
        <v>46.643768599132834</v>
      </c>
      <c r="G158">
        <f t="shared" si="26"/>
        <v>212.59017823022057</v>
      </c>
      <c r="H158">
        <f t="shared" si="26"/>
        <v>2.1280633065680741E-8</v>
      </c>
      <c r="I158">
        <f t="shared" si="26"/>
        <v>4.5087933475167555E-29</v>
      </c>
      <c r="J158">
        <f t="shared" si="21"/>
        <v>8.9610966233568146</v>
      </c>
      <c r="K158">
        <f t="shared" si="27"/>
        <v>268.19504347399084</v>
      </c>
      <c r="L158">
        <f t="shared" si="22"/>
        <v>0.43538330286651217</v>
      </c>
      <c r="M158">
        <f t="shared" si="28"/>
        <v>0.18955862041495306</v>
      </c>
    </row>
    <row r="159" spans="1:13" x14ac:dyDescent="0.25">
      <c r="A159" s="9">
        <v>950.34999999999297</v>
      </c>
      <c r="B159" s="10">
        <v>378</v>
      </c>
      <c r="C159">
        <f t="shared" si="23"/>
        <v>92.193607877409249</v>
      </c>
      <c r="D159">
        <f t="shared" si="24"/>
        <v>288.25000000000693</v>
      </c>
      <c r="E159">
        <f t="shared" si="25"/>
        <v>285.80639212259075</v>
      </c>
      <c r="F159">
        <f t="shared" si="26"/>
        <v>52.914008411982785</v>
      </c>
      <c r="G159">
        <f t="shared" si="26"/>
        <v>217.61077515777916</v>
      </c>
      <c r="H159">
        <f t="shared" si="26"/>
        <v>3.0395827595703936E-8</v>
      </c>
      <c r="I159">
        <f t="shared" si="26"/>
        <v>8.5174441257763445E-29</v>
      </c>
      <c r="J159">
        <f t="shared" si="21"/>
        <v>8.0736359980737298</v>
      </c>
      <c r="K159">
        <f t="shared" si="27"/>
        <v>278.59841959823149</v>
      </c>
      <c r="L159">
        <f t="shared" si="22"/>
        <v>7.2079725243592634</v>
      </c>
      <c r="M159">
        <f t="shared" si="28"/>
        <v>51.954867911918051</v>
      </c>
    </row>
    <row r="160" spans="1:13" x14ac:dyDescent="0.25">
      <c r="A160" s="9">
        <v>950.39999999999304</v>
      </c>
      <c r="B160" s="10">
        <v>377</v>
      </c>
      <c r="C160">
        <f t="shared" si="23"/>
        <v>92.017642531675392</v>
      </c>
      <c r="D160">
        <f t="shared" si="24"/>
        <v>288.20000000000687</v>
      </c>
      <c r="E160">
        <f t="shared" si="25"/>
        <v>284.98235746832461</v>
      </c>
      <c r="F160">
        <f t="shared" si="26"/>
        <v>59.852418983825956</v>
      </c>
      <c r="G160">
        <f t="shared" si="26"/>
        <v>222.10156126994249</v>
      </c>
      <c r="H160">
        <f t="shared" si="26"/>
        <v>4.3288986417539498E-8</v>
      </c>
      <c r="I160">
        <f t="shared" si="26"/>
        <v>1.604324705785066E-28</v>
      </c>
      <c r="J160">
        <f t="shared" si="21"/>
        <v>7.2528915870606054</v>
      </c>
      <c r="K160">
        <f t="shared" si="27"/>
        <v>289.20687188411807</v>
      </c>
      <c r="L160">
        <f t="shared" si="22"/>
        <v>-4.2245144157934647</v>
      </c>
      <c r="M160">
        <f t="shared" si="28"/>
        <v>17.846522049246797</v>
      </c>
    </row>
    <row r="161" spans="1:13" x14ac:dyDescent="0.25">
      <c r="A161" s="9">
        <v>950.449999999993</v>
      </c>
      <c r="B161" s="10">
        <v>396</v>
      </c>
      <c r="C161">
        <f t="shared" si="23"/>
        <v>91.84167718594199</v>
      </c>
      <c r="D161">
        <f t="shared" si="24"/>
        <v>288.15000000000691</v>
      </c>
      <c r="E161">
        <f t="shared" si="25"/>
        <v>304.15832281405801</v>
      </c>
      <c r="F161">
        <f t="shared" si="26"/>
        <v>67.503574174045184</v>
      </c>
      <c r="G161">
        <f t="shared" si="26"/>
        <v>226.02518972594996</v>
      </c>
      <c r="H161">
        <f t="shared" si="26"/>
        <v>6.1471650988872569E-8</v>
      </c>
      <c r="I161">
        <f t="shared" si="26"/>
        <v>3.0130703039690604E-28</v>
      </c>
      <c r="J161">
        <f t="shared" si="21"/>
        <v>6.4966163690400922</v>
      </c>
      <c r="K161">
        <f t="shared" si="27"/>
        <v>300.02538033050695</v>
      </c>
      <c r="L161">
        <f t="shared" si="22"/>
        <v>4.1329424835510622</v>
      </c>
      <c r="M161">
        <f t="shared" si="28"/>
        <v>17.081213572341223</v>
      </c>
    </row>
    <row r="162" spans="1:13" x14ac:dyDescent="0.25">
      <c r="A162" s="9">
        <v>950.49999999999295</v>
      </c>
      <c r="B162" s="10">
        <v>446</v>
      </c>
      <c r="C162">
        <f t="shared" si="23"/>
        <v>91.665711840208132</v>
      </c>
      <c r="D162">
        <f t="shared" si="24"/>
        <v>288.10000000000696</v>
      </c>
      <c r="E162">
        <f t="shared" si="25"/>
        <v>354.33428815979187</v>
      </c>
      <c r="F162">
        <f t="shared" si="26"/>
        <v>75.911197930455614</v>
      </c>
      <c r="G162">
        <f t="shared" si="26"/>
        <v>229.34859766840665</v>
      </c>
      <c r="H162">
        <f t="shared" si="26"/>
        <v>8.703748898114653E-8</v>
      </c>
      <c r="I162">
        <f t="shared" si="26"/>
        <v>5.6423532754784295E-28</v>
      </c>
      <c r="J162">
        <f t="shared" si="21"/>
        <v>5.8022611766467085</v>
      </c>
      <c r="K162">
        <f t="shared" si="27"/>
        <v>311.06205686254651</v>
      </c>
      <c r="L162">
        <f t="shared" si="22"/>
        <v>43.272231297245355</v>
      </c>
      <c r="M162">
        <f t="shared" si="28"/>
        <v>1872.4860014423004</v>
      </c>
    </row>
    <row r="163" spans="1:13" x14ac:dyDescent="0.25">
      <c r="A163" s="9">
        <v>950.54999999999302</v>
      </c>
      <c r="B163" s="10">
        <v>403</v>
      </c>
      <c r="C163">
        <f t="shared" si="23"/>
        <v>91.489746494474275</v>
      </c>
      <c r="D163">
        <f t="shared" si="24"/>
        <v>288.05000000000689</v>
      </c>
      <c r="E163">
        <f t="shared" si="25"/>
        <v>311.51025350552572</v>
      </c>
      <c r="F163">
        <f t="shared" si="26"/>
        <v>85.117515207265413</v>
      </c>
      <c r="G163">
        <f t="shared" si="26"/>
        <v>232.04346989053664</v>
      </c>
      <c r="H163">
        <f t="shared" si="26"/>
        <v>1.2287735220903783E-7</v>
      </c>
      <c r="I163">
        <f t="shared" si="26"/>
        <v>1.0535260999480643E-27</v>
      </c>
      <c r="J163">
        <f t="shared" si="21"/>
        <v>5.1670342585449598</v>
      </c>
      <c r="K163">
        <f t="shared" si="27"/>
        <v>322.32801947922434</v>
      </c>
      <c r="L163">
        <f t="shared" si="22"/>
        <v>-10.817765973698613</v>
      </c>
      <c r="M163">
        <f t="shared" si="28"/>
        <v>117.0240606617115</v>
      </c>
    </row>
    <row r="164" spans="1:13" x14ac:dyDescent="0.25">
      <c r="A164" s="9">
        <v>950.59999999999297</v>
      </c>
      <c r="B164" s="10">
        <v>457</v>
      </c>
      <c r="C164">
        <f t="shared" si="23"/>
        <v>91.313781148740873</v>
      </c>
      <c r="D164">
        <f t="shared" si="24"/>
        <v>288.00000000000693</v>
      </c>
      <c r="E164">
        <f t="shared" si="25"/>
        <v>365.68621885125913</v>
      </c>
      <c r="F164">
        <f t="shared" si="26"/>
        <v>95.162544215877531</v>
      </c>
      <c r="G164">
        <f t="shared" si="26"/>
        <v>234.08664042851882</v>
      </c>
      <c r="H164">
        <f t="shared" si="26"/>
        <v>1.7297022539880886E-7</v>
      </c>
      <c r="I164">
        <f t="shared" si="26"/>
        <v>1.9613917289800253E-27</v>
      </c>
      <c r="J164">
        <f t="shared" si="21"/>
        <v>4.5879578972750572</v>
      </c>
      <c r="K164">
        <f t="shared" si="27"/>
        <v>333.83714271464157</v>
      </c>
      <c r="L164">
        <f t="shared" si="22"/>
        <v>31.849076136617555</v>
      </c>
      <c r="M164">
        <f t="shared" si="28"/>
        <v>1014.3636507560618</v>
      </c>
    </row>
    <row r="165" spans="1:13" x14ac:dyDescent="0.25">
      <c r="A165" s="9">
        <v>950.64999999999304</v>
      </c>
      <c r="B165" s="10">
        <v>443</v>
      </c>
      <c r="C165">
        <f t="shared" si="23"/>
        <v>91.137815803007015</v>
      </c>
      <c r="D165">
        <f t="shared" si="24"/>
        <v>287.95000000000687</v>
      </c>
      <c r="E165">
        <f t="shared" si="25"/>
        <v>351.86218419699298</v>
      </c>
      <c r="F165">
        <f t="shared" si="26"/>
        <v>106.08333580501376</v>
      </c>
      <c r="G165">
        <f t="shared" si="26"/>
        <v>235.46042411445245</v>
      </c>
      <c r="H165">
        <f t="shared" si="26"/>
        <v>2.4277550922498785E-7</v>
      </c>
      <c r="I165">
        <f t="shared" si="26"/>
        <v>3.6409724724685183E-27</v>
      </c>
      <c r="J165">
        <f t="shared" si="21"/>
        <v>4.0619214635956311</v>
      </c>
      <c r="K165">
        <f t="shared" si="27"/>
        <v>345.60568162583735</v>
      </c>
      <c r="L165">
        <f t="shared" si="22"/>
        <v>6.2565025711556359</v>
      </c>
      <c r="M165">
        <f t="shared" si="28"/>
        <v>39.143824422877081</v>
      </c>
    </row>
    <row r="166" spans="1:13" x14ac:dyDescent="0.25">
      <c r="A166" s="9">
        <v>950.699999999993</v>
      </c>
      <c r="B166" s="10">
        <v>441</v>
      </c>
      <c r="C166">
        <f t="shared" si="23"/>
        <v>90.961850457273613</v>
      </c>
      <c r="D166">
        <f t="shared" si="24"/>
        <v>287.90000000000691</v>
      </c>
      <c r="E166">
        <f t="shared" si="25"/>
        <v>350.03814954272639</v>
      </c>
      <c r="F166">
        <f t="shared" si="26"/>
        <v>117.91316761657831</v>
      </c>
      <c r="G166">
        <f t="shared" si="26"/>
        <v>236.15287145354739</v>
      </c>
      <c r="H166">
        <f t="shared" si="26"/>
        <v>3.3976012804851435E-7</v>
      </c>
      <c r="I166">
        <f t="shared" si="26"/>
        <v>6.7391398187585086E-27</v>
      </c>
      <c r="J166">
        <f t="shared" si="21"/>
        <v>3.5857304234802712</v>
      </c>
      <c r="K166">
        <f t="shared" si="27"/>
        <v>357.65176983336607</v>
      </c>
      <c r="L166">
        <f t="shared" si="22"/>
        <v>-7.6136202906396875</v>
      </c>
      <c r="M166">
        <f t="shared" si="28"/>
        <v>57.967213930040359</v>
      </c>
    </row>
    <row r="167" spans="1:13" x14ac:dyDescent="0.25">
      <c r="A167" s="9">
        <v>950.74999999999295</v>
      </c>
      <c r="B167" s="10">
        <v>476</v>
      </c>
      <c r="C167">
        <f t="shared" si="23"/>
        <v>90.78588511154021</v>
      </c>
      <c r="D167">
        <f t="shared" si="24"/>
        <v>287.85000000000696</v>
      </c>
      <c r="E167">
        <f t="shared" si="25"/>
        <v>385.21411488845979</v>
      </c>
      <c r="F167">
        <f t="shared" si="26"/>
        <v>130.68070255152247</v>
      </c>
      <c r="G167">
        <f t="shared" si="26"/>
        <v>236.15794168820526</v>
      </c>
      <c r="H167">
        <f t="shared" si="26"/>
        <v>4.74104377347759E-7</v>
      </c>
      <c r="I167">
        <f t="shared" si="26"/>
        <v>1.2437284071186927E-26</v>
      </c>
      <c r="J167">
        <f t="shared" si="21"/>
        <v>3.1561509450158267</v>
      </c>
      <c r="K167">
        <f t="shared" si="27"/>
        <v>369.99479565884792</v>
      </c>
      <c r="L167">
        <f t="shared" si="22"/>
        <v>15.21931922961187</v>
      </c>
      <c r="M167">
        <f t="shared" si="28"/>
        <v>231.62767781283364</v>
      </c>
    </row>
    <row r="168" spans="1:13" x14ac:dyDescent="0.25">
      <c r="A168" s="9">
        <v>950.79999999999302</v>
      </c>
      <c r="B168" s="10">
        <v>498</v>
      </c>
      <c r="C168">
        <f t="shared" si="23"/>
        <v>90.609919765806353</v>
      </c>
      <c r="D168">
        <f t="shared" si="24"/>
        <v>287.80000000000689</v>
      </c>
      <c r="E168">
        <f t="shared" si="25"/>
        <v>407.39008023419365</v>
      </c>
      <c r="F168">
        <f t="shared" si="26"/>
        <v>144.40912295327783</v>
      </c>
      <c r="G168">
        <f t="shared" si="26"/>
        <v>235.47559054322525</v>
      </c>
      <c r="H168">
        <f t="shared" si="26"/>
        <v>6.5964387484835434E-7</v>
      </c>
      <c r="I168">
        <f t="shared" si="26"/>
        <v>2.2886567171518776E-26</v>
      </c>
      <c r="J168">
        <f t="shared" si="21"/>
        <v>2.7699498767376749</v>
      </c>
      <c r="K168">
        <f t="shared" si="27"/>
        <v>382.65466403288463</v>
      </c>
      <c r="L168">
        <f t="shared" si="22"/>
        <v>24.735416201309022</v>
      </c>
      <c r="M168">
        <f t="shared" si="28"/>
        <v>611.84081465198085</v>
      </c>
    </row>
    <row r="169" spans="1:13" x14ac:dyDescent="0.25">
      <c r="A169" s="9">
        <v>950.84999999999297</v>
      </c>
      <c r="B169" s="10">
        <v>497</v>
      </c>
      <c r="C169">
        <f t="shared" si="23"/>
        <v>90.433954420072496</v>
      </c>
      <c r="D169">
        <f t="shared" si="24"/>
        <v>287.75000000000693</v>
      </c>
      <c r="E169">
        <f t="shared" si="25"/>
        <v>406.5660455799275</v>
      </c>
      <c r="F169">
        <f t="shared" si="26"/>
        <v>159.11525372653247</v>
      </c>
      <c r="G169">
        <f t="shared" si="26"/>
        <v>234.11177086957034</v>
      </c>
      <c r="H169">
        <f t="shared" si="26"/>
        <v>9.1512225821632395E-7</v>
      </c>
      <c r="I169">
        <f t="shared" si="26"/>
        <v>4.1992310825540779E-26</v>
      </c>
      <c r="J169">
        <f t="shared" si="21"/>
        <v>2.4239299838872617</v>
      </c>
      <c r="K169">
        <f t="shared" si="27"/>
        <v>395.65095549511233</v>
      </c>
      <c r="L169">
        <f t="shared" si="22"/>
        <v>10.915090084815176</v>
      </c>
      <c r="M169">
        <f t="shared" si="28"/>
        <v>119.13919155963058</v>
      </c>
    </row>
    <row r="170" spans="1:13" x14ac:dyDescent="0.25">
      <c r="A170" s="9">
        <v>950.89999999999304</v>
      </c>
      <c r="B170" s="10">
        <v>476</v>
      </c>
      <c r="C170">
        <f t="shared" si="23"/>
        <v>90.257989074338639</v>
      </c>
      <c r="D170">
        <f t="shared" si="24"/>
        <v>287.70000000000687</v>
      </c>
      <c r="E170">
        <f t="shared" si="25"/>
        <v>385.74201092566136</v>
      </c>
      <c r="F170">
        <f t="shared" si="26"/>
        <v>174.80868929632945</v>
      </c>
      <c r="G170">
        <f t="shared" si="26"/>
        <v>232.07834617354706</v>
      </c>
      <c r="H170">
        <f t="shared" si="26"/>
        <v>1.2658513781679885E-6</v>
      </c>
      <c r="I170">
        <f t="shared" si="26"/>
        <v>7.6823291036737326E-26</v>
      </c>
      <c r="J170">
        <f t="shared" si="21"/>
        <v>2.1149604331039473</v>
      </c>
      <c r="K170">
        <f t="shared" si="27"/>
        <v>409.00199716883185</v>
      </c>
      <c r="L170">
        <f t="shared" si="22"/>
        <v>-23.259986243170488</v>
      </c>
      <c r="M170">
        <f t="shared" si="28"/>
        <v>541.02696003248036</v>
      </c>
    </row>
    <row r="171" spans="1:13" x14ac:dyDescent="0.25">
      <c r="A171" s="9">
        <v>950.949999999993</v>
      </c>
      <c r="B171" s="10">
        <v>517</v>
      </c>
      <c r="C171">
        <f t="shared" si="23"/>
        <v>90.082023728605236</v>
      </c>
      <c r="D171">
        <f t="shared" si="24"/>
        <v>287.65000000000691</v>
      </c>
      <c r="E171">
        <f t="shared" si="25"/>
        <v>426.91797627139476</v>
      </c>
      <c r="F171">
        <f t="shared" si="26"/>
        <v>191.49094081608428</v>
      </c>
      <c r="G171">
        <f t="shared" si="26"/>
        <v>229.39291878826003</v>
      </c>
      <c r="H171">
        <f t="shared" si="26"/>
        <v>1.7459038971670242E-6</v>
      </c>
      <c r="I171">
        <f t="shared" si="26"/>
        <v>1.4013610975932274E-25</v>
      </c>
      <c r="J171">
        <f t="shared" si="21"/>
        <v>1.8400026078758147</v>
      </c>
      <c r="K171">
        <f t="shared" si="27"/>
        <v>422.72386395812401</v>
      </c>
      <c r="L171">
        <f t="shared" si="22"/>
        <v>4.1941123132707503</v>
      </c>
      <c r="M171">
        <f t="shared" si="28"/>
        <v>17.590578096329324</v>
      </c>
    </row>
    <row r="172" spans="1:13" x14ac:dyDescent="0.25">
      <c r="A172" s="9">
        <v>950.99999999999295</v>
      </c>
      <c r="B172" s="10">
        <v>529</v>
      </c>
      <c r="C172">
        <f t="shared" si="23"/>
        <v>89.906058382871834</v>
      </c>
      <c r="D172">
        <f t="shared" si="24"/>
        <v>287.60000000000696</v>
      </c>
      <c r="E172">
        <f t="shared" si="25"/>
        <v>439.09394161712817</v>
      </c>
      <c r="F172">
        <f t="shared" si="26"/>
        <v>209.15462129676678</v>
      </c>
      <c r="G172">
        <f t="shared" si="26"/>
        <v>226.07857616808255</v>
      </c>
      <c r="H172">
        <f t="shared" si="26"/>
        <v>2.400998924773244E-6</v>
      </c>
      <c r="I172">
        <f t="shared" si="26"/>
        <v>2.5488320635369077E-25</v>
      </c>
      <c r="J172">
        <f t="shared" si="21"/>
        <v>1.5961314158130659</v>
      </c>
      <c r="K172">
        <f t="shared" si="27"/>
        <v>436.82933128166138</v>
      </c>
      <c r="L172">
        <f t="shared" si="22"/>
        <v>2.2646103354667844</v>
      </c>
      <c r="M172">
        <f t="shared" si="28"/>
        <v>5.1284599715029815</v>
      </c>
    </row>
    <row r="173" spans="1:13" x14ac:dyDescent="0.25">
      <c r="A173" s="9">
        <v>951.04999999999302</v>
      </c>
      <c r="B173" s="10">
        <v>575</v>
      </c>
      <c r="C173">
        <f t="shared" si="23"/>
        <v>89.730093037137976</v>
      </c>
      <c r="D173">
        <f t="shared" si="24"/>
        <v>287.55000000000689</v>
      </c>
      <c r="E173">
        <f t="shared" si="25"/>
        <v>485.26990696286202</v>
      </c>
      <c r="F173">
        <f t="shared" si="26"/>
        <v>227.78268728677011</v>
      </c>
      <c r="G173">
        <f t="shared" si="26"/>
        <v>222.16356042053627</v>
      </c>
      <c r="H173">
        <f t="shared" si="26"/>
        <v>3.292286432534613E-6</v>
      </c>
      <c r="I173">
        <f t="shared" si="26"/>
        <v>4.6223880526536629E-25</v>
      </c>
      <c r="J173">
        <f t="shared" si="21"/>
        <v>1.3805523143068918</v>
      </c>
      <c r="K173">
        <f t="shared" si="27"/>
        <v>451.32680331389969</v>
      </c>
      <c r="L173">
        <f t="shared" si="22"/>
        <v>33.943103648962335</v>
      </c>
      <c r="M173">
        <f t="shared" si="28"/>
        <v>1152.1342853242002</v>
      </c>
    </row>
    <row r="174" spans="1:13" x14ac:dyDescent="0.25">
      <c r="A174" s="9">
        <v>951.09999999999297</v>
      </c>
      <c r="B174" s="10">
        <v>513</v>
      </c>
      <c r="C174">
        <f t="shared" si="23"/>
        <v>89.554127691404574</v>
      </c>
      <c r="D174">
        <f t="shared" si="24"/>
        <v>287.50000000000693</v>
      </c>
      <c r="E174">
        <f t="shared" si="25"/>
        <v>423.44587230859543</v>
      </c>
      <c r="F174">
        <f t="shared" si="26"/>
        <v>247.34775633305705</v>
      </c>
      <c r="G174">
        <f t="shared" si="26"/>
        <v>217.68086769091985</v>
      </c>
      <c r="H174">
        <f t="shared" si="26"/>
        <v>4.5012929108708688E-6</v>
      </c>
      <c r="I174">
        <f t="shared" si="26"/>
        <v>8.3584470914553142E-25</v>
      </c>
      <c r="J174">
        <f t="shared" si="21"/>
        <v>1.1906143333180599</v>
      </c>
      <c r="K174">
        <f t="shared" si="27"/>
        <v>466.2192428585879</v>
      </c>
      <c r="L174">
        <f t="shared" si="22"/>
        <v>-42.773370549992478</v>
      </c>
      <c r="M174">
        <f t="shared" si="28"/>
        <v>1829.5612282069637</v>
      </c>
    </row>
    <row r="175" spans="1:13" x14ac:dyDescent="0.25">
      <c r="A175" s="9">
        <v>951.14999999999304</v>
      </c>
      <c r="B175" s="10">
        <v>565</v>
      </c>
      <c r="C175">
        <f t="shared" si="23"/>
        <v>89.378162345670717</v>
      </c>
      <c r="D175">
        <f t="shared" si="24"/>
        <v>287.45000000000687</v>
      </c>
      <c r="E175">
        <f t="shared" si="25"/>
        <v>475.62183765432928</v>
      </c>
      <c r="F175">
        <f t="shared" si="26"/>
        <v>267.81151964383577</v>
      </c>
      <c r="G175">
        <f t="shared" si="26"/>
        <v>212.66778534587758</v>
      </c>
      <c r="H175">
        <f t="shared" si="26"/>
        <v>6.1363617239805003E-6</v>
      </c>
      <c r="I175">
        <f t="shared" si="26"/>
        <v>1.5070192819152846E-24</v>
      </c>
      <c r="J175">
        <f t="shared" si="21"/>
        <v>1.0238194134350054</v>
      </c>
      <c r="K175">
        <f t="shared" si="27"/>
        <v>481.50313053951004</v>
      </c>
      <c r="L175">
        <f t="shared" si="22"/>
        <v>-5.8812928851807555</v>
      </c>
      <c r="M175">
        <f t="shared" si="28"/>
        <v>34.589606001277772</v>
      </c>
    </row>
    <row r="176" spans="1:13" x14ac:dyDescent="0.25">
      <c r="A176" s="9">
        <v>951.199999999993</v>
      </c>
      <c r="B176" s="10">
        <v>565</v>
      </c>
      <c r="C176">
        <f t="shared" si="23"/>
        <v>89.202196999936859</v>
      </c>
      <c r="D176">
        <f t="shared" si="24"/>
        <v>287.40000000000691</v>
      </c>
      <c r="E176">
        <f t="shared" si="25"/>
        <v>475.79780300006314</v>
      </c>
      <c r="F176">
        <f t="shared" si="26"/>
        <v>289.12426910690823</v>
      </c>
      <c r="G176">
        <f t="shared" si="26"/>
        <v>207.16537603102475</v>
      </c>
      <c r="H176">
        <f t="shared" si="26"/>
        <v>8.3410100728027166E-6</v>
      </c>
      <c r="I176">
        <f t="shared" si="26"/>
        <v>2.7092309971784061E-24</v>
      </c>
      <c r="J176">
        <f t="shared" si="21"/>
        <v>0.87782840464584033</v>
      </c>
      <c r="K176">
        <f t="shared" si="27"/>
        <v>497.16748188358895</v>
      </c>
      <c r="L176">
        <f t="shared" si="22"/>
        <v>-21.369678883525808</v>
      </c>
      <c r="M176">
        <f t="shared" si="28"/>
        <v>456.66317558500879</v>
      </c>
    </row>
    <row r="177" spans="1:13" x14ac:dyDescent="0.25">
      <c r="A177" s="9">
        <v>951.24999999999204</v>
      </c>
      <c r="B177" s="10">
        <v>644</v>
      </c>
      <c r="C177">
        <f t="shared" si="23"/>
        <v>89.02623165420664</v>
      </c>
      <c r="D177">
        <f t="shared" si="24"/>
        <v>287.35000000000787</v>
      </c>
      <c r="E177">
        <f t="shared" si="25"/>
        <v>554.97376834579336</v>
      </c>
      <c r="F177">
        <f t="shared" si="26"/>
        <v>311.22455706745058</v>
      </c>
      <c r="G177">
        <f t="shared" si="26"/>
        <v>201.2179185774304</v>
      </c>
      <c r="H177">
        <f t="shared" si="26"/>
        <v>1.1304734173473381E-5</v>
      </c>
      <c r="I177">
        <f t="shared" si="26"/>
        <v>4.8563197990752511E-24</v>
      </c>
      <c r="J177">
        <f t="shared" si="21"/>
        <v>0.75046408738904791</v>
      </c>
      <c r="K177">
        <f t="shared" si="27"/>
        <v>513.19295103700404</v>
      </c>
      <c r="L177">
        <f t="shared" si="22"/>
        <v>41.780817308789324</v>
      </c>
      <c r="M177">
        <f t="shared" si="28"/>
        <v>1745.6366949904295</v>
      </c>
    </row>
    <row r="178" spans="1:13" x14ac:dyDescent="0.25">
      <c r="A178" s="9">
        <v>951.299999999992</v>
      </c>
      <c r="B178" s="10">
        <v>640</v>
      </c>
      <c r="C178">
        <f t="shared" si="23"/>
        <v>88.850266308473238</v>
      </c>
      <c r="D178">
        <f t="shared" si="24"/>
        <v>287.30000000000791</v>
      </c>
      <c r="E178">
        <f t="shared" si="25"/>
        <v>551.14973369152676</v>
      </c>
      <c r="F178">
        <f t="shared" si="26"/>
        <v>334.03900600695846</v>
      </c>
      <c r="G178">
        <f t="shared" si="26"/>
        <v>194.87231638423555</v>
      </c>
      <c r="H178">
        <f t="shared" si="26"/>
        <v>1.5276929658244972E-5</v>
      </c>
      <c r="I178">
        <f t="shared" si="26"/>
        <v>8.67965645927141E-24</v>
      </c>
      <c r="J178">
        <f t="shared" si="21"/>
        <v>0.63971158357480318</v>
      </c>
      <c r="K178">
        <f t="shared" si="27"/>
        <v>529.55104925169849</v>
      </c>
      <c r="L178">
        <f t="shared" si="22"/>
        <v>21.598684439828276</v>
      </c>
      <c r="M178">
        <f t="shared" si="28"/>
        <v>466.50316953128009</v>
      </c>
    </row>
    <row r="179" spans="1:13" x14ac:dyDescent="0.25">
      <c r="A179" s="9">
        <v>951.34999999999195</v>
      </c>
      <c r="B179" s="10">
        <v>612</v>
      </c>
      <c r="C179">
        <f t="shared" si="23"/>
        <v>88.674300962739835</v>
      </c>
      <c r="D179">
        <f t="shared" si="24"/>
        <v>287.25000000000796</v>
      </c>
      <c r="E179">
        <f t="shared" si="25"/>
        <v>523.32569903726016</v>
      </c>
      <c r="F179">
        <f t="shared" si="26"/>
        <v>357.48228347761631</v>
      </c>
      <c r="G179">
        <f t="shared" si="26"/>
        <v>188.17748430023772</v>
      </c>
      <c r="H179">
        <f t="shared" si="26"/>
        <v>2.0584760522706109E-5</v>
      </c>
      <c r="I179">
        <f t="shared" si="26"/>
        <v>1.5467916166280712E-23</v>
      </c>
      <c r="J179">
        <f t="shared" si="21"/>
        <v>0.54371652263496073</v>
      </c>
      <c r="K179">
        <f t="shared" si="27"/>
        <v>546.20350488524957</v>
      </c>
      <c r="L179">
        <f t="shared" si="22"/>
        <v>-22.877805847989407</v>
      </c>
      <c r="M179">
        <f t="shared" si="28"/>
        <v>523.39400041829833</v>
      </c>
    </row>
    <row r="180" spans="1:13" x14ac:dyDescent="0.25">
      <c r="A180" s="9">
        <v>951.39999999999202</v>
      </c>
      <c r="B180" s="10">
        <v>645</v>
      </c>
      <c r="C180">
        <f t="shared" si="23"/>
        <v>88.498335617005978</v>
      </c>
      <c r="D180">
        <f t="shared" si="24"/>
        <v>287.20000000000789</v>
      </c>
      <c r="E180">
        <f t="shared" si="25"/>
        <v>556.50166438299402</v>
      </c>
      <c r="F180">
        <f t="shared" si="26"/>
        <v>381.45725536648911</v>
      </c>
      <c r="G180">
        <f t="shared" si="26"/>
        <v>181.18372515457187</v>
      </c>
      <c r="H180">
        <f t="shared" si="26"/>
        <v>2.7656013237003535E-5</v>
      </c>
      <c r="I180">
        <f t="shared" si="26"/>
        <v>2.7484959325227073E-23</v>
      </c>
      <c r="J180">
        <f t="shared" si="21"/>
        <v>0.46078131744447515</v>
      </c>
      <c r="K180">
        <f t="shared" si="27"/>
        <v>563.1017894945187</v>
      </c>
      <c r="L180">
        <f t="shared" si="22"/>
        <v>-6.600125111524676</v>
      </c>
      <c r="M180">
        <f t="shared" si="28"/>
        <v>43.561651487778619</v>
      </c>
    </row>
    <row r="181" spans="1:13" x14ac:dyDescent="0.25">
      <c r="A181" s="9">
        <v>951.44999999999197</v>
      </c>
      <c r="B181" s="10">
        <v>661</v>
      </c>
      <c r="C181">
        <f t="shared" si="23"/>
        <v>88.322370271272575</v>
      </c>
      <c r="D181">
        <f t="shared" si="24"/>
        <v>287.15000000000794</v>
      </c>
      <c r="E181">
        <f t="shared" si="25"/>
        <v>572.67762972872742</v>
      </c>
      <c r="F181">
        <f t="shared" si="26"/>
        <v>405.85532776698943</v>
      </c>
      <c r="G181">
        <f t="shared" si="26"/>
        <v>173.94210696229158</v>
      </c>
      <c r="H181">
        <f t="shared" si="26"/>
        <v>3.704821987329965E-5</v>
      </c>
      <c r="I181">
        <f t="shared" si="26"/>
        <v>4.8695900698866006E-23</v>
      </c>
      <c r="J181">
        <f t="shared" si="21"/>
        <v>0.3893598887329433</v>
      </c>
      <c r="K181">
        <f t="shared" si="27"/>
        <v>580.18683166623384</v>
      </c>
      <c r="L181">
        <f t="shared" si="22"/>
        <v>-7.5092019375064183</v>
      </c>
      <c r="M181">
        <f t="shared" si="28"/>
        <v>56.388113738250148</v>
      </c>
    </row>
    <row r="182" spans="1:13" x14ac:dyDescent="0.25">
      <c r="A182" s="9">
        <v>951.49999999999204</v>
      </c>
      <c r="B182" s="10">
        <v>694</v>
      </c>
      <c r="C182">
        <f t="shared" si="23"/>
        <v>88.146404925538718</v>
      </c>
      <c r="D182">
        <f t="shared" si="24"/>
        <v>287.10000000000787</v>
      </c>
      <c r="E182">
        <f t="shared" si="25"/>
        <v>605.85359507446128</v>
      </c>
      <c r="F182">
        <f t="shared" si="26"/>
        <v>430.55698451072567</v>
      </c>
      <c r="G182">
        <f t="shared" si="26"/>
        <v>166.50385145198686</v>
      </c>
      <c r="H182">
        <f t="shared" si="26"/>
        <v>4.948563323515146E-5</v>
      </c>
      <c r="I182">
        <f t="shared" si="26"/>
        <v>8.602481022228457E-23</v>
      </c>
      <c r="J182">
        <f t="shared" si="21"/>
        <v>0.32805115538027296</v>
      </c>
      <c r="K182">
        <f t="shared" si="27"/>
        <v>597.38893660372605</v>
      </c>
      <c r="L182">
        <f t="shared" si="22"/>
        <v>8.4646584707352304</v>
      </c>
      <c r="M182">
        <f t="shared" si="28"/>
        <v>71.650443026189691</v>
      </c>
    </row>
    <row r="183" spans="1:13" x14ac:dyDescent="0.25">
      <c r="A183" s="9">
        <v>951.549999999992</v>
      </c>
      <c r="B183" s="10">
        <v>661</v>
      </c>
      <c r="C183">
        <f t="shared" si="23"/>
        <v>87.970439579804861</v>
      </c>
      <c r="D183">
        <f t="shared" si="24"/>
        <v>287.05000000000791</v>
      </c>
      <c r="E183">
        <f t="shared" si="25"/>
        <v>573.02956042019514</v>
      </c>
      <c r="F183">
        <f t="shared" si="26"/>
        <v>455.43252377796085</v>
      </c>
      <c r="G183">
        <f t="shared" si="26"/>
        <v>158.91974395778036</v>
      </c>
      <c r="H183">
        <f t="shared" si="26"/>
        <v>6.5905996982511074E-5</v>
      </c>
      <c r="I183">
        <f t="shared" si="26"/>
        <v>1.5152666291158908E-22</v>
      </c>
      <c r="J183">
        <f t="shared" si="21"/>
        <v>0.27559158321040117</v>
      </c>
      <c r="K183">
        <f t="shared" si="27"/>
        <v>614.62792522494851</v>
      </c>
      <c r="L183">
        <f t="shared" si="22"/>
        <v>-41.598364804753373</v>
      </c>
      <c r="M183">
        <f t="shared" si="28"/>
        <v>1730.4239544293441</v>
      </c>
    </row>
    <row r="184" spans="1:13" x14ac:dyDescent="0.25">
      <c r="A184" s="9">
        <v>951.59999999999195</v>
      </c>
      <c r="B184" s="10">
        <v>699</v>
      </c>
      <c r="C184">
        <f t="shared" si="23"/>
        <v>87.794474234071458</v>
      </c>
      <c r="D184">
        <f t="shared" si="24"/>
        <v>287.00000000000796</v>
      </c>
      <c r="E184">
        <f t="shared" si="25"/>
        <v>611.20552576592854</v>
      </c>
      <c r="F184">
        <f t="shared" si="26"/>
        <v>480.34299325360081</v>
      </c>
      <c r="G184">
        <f t="shared" si="26"/>
        <v>151.23957390443528</v>
      </c>
      <c r="H184">
        <f t="shared" si="26"/>
        <v>8.75194846705596E-5</v>
      </c>
      <c r="I184">
        <f t="shared" si="26"/>
        <v>2.6612667627302691E-22</v>
      </c>
      <c r="J184">
        <f t="shared" si="21"/>
        <v>0.23084705759327168</v>
      </c>
      <c r="K184">
        <f t="shared" si="27"/>
        <v>631.81350173511396</v>
      </c>
      <c r="L184">
        <f t="shared" si="22"/>
        <v>-20.607975969185418</v>
      </c>
      <c r="M184">
        <f t="shared" si="28"/>
        <v>424.68867354652366</v>
      </c>
    </row>
    <row r="185" spans="1:13" x14ac:dyDescent="0.25">
      <c r="A185" s="9">
        <v>951.64999999999202</v>
      </c>
      <c r="B185" s="10">
        <v>756</v>
      </c>
      <c r="C185">
        <f t="shared" si="23"/>
        <v>87.618508888337601</v>
      </c>
      <c r="D185">
        <f t="shared" si="24"/>
        <v>286.95000000000789</v>
      </c>
      <c r="E185">
        <f t="shared" si="25"/>
        <v>668.3814911116624</v>
      </c>
      <c r="F185">
        <f t="shared" si="26"/>
        <v>505.14131909814677</v>
      </c>
      <c r="G185">
        <f t="shared" si="26"/>
        <v>143.51161412500826</v>
      </c>
      <c r="H185">
        <f t="shared" si="26"/>
        <v>1.1588269454046664E-4</v>
      </c>
      <c r="I185">
        <f t="shared" si="26"/>
        <v>4.6603847952363545E-22</v>
      </c>
      <c r="J185">
        <f t="shared" si="21"/>
        <v>0.19280431643330753</v>
      </c>
      <c r="K185">
        <f t="shared" si="27"/>
        <v>648.84585342228297</v>
      </c>
      <c r="L185">
        <f t="shared" si="22"/>
        <v>19.535637689379428</v>
      </c>
      <c r="M185">
        <f t="shared" si="28"/>
        <v>381.64113993070197</v>
      </c>
    </row>
    <row r="186" spans="1:13" x14ac:dyDescent="0.25">
      <c r="A186" s="9">
        <v>951.69999999999197</v>
      </c>
      <c r="B186" s="10">
        <v>694</v>
      </c>
      <c r="C186">
        <f t="shared" si="23"/>
        <v>87.442543542604199</v>
      </c>
      <c r="D186">
        <f t="shared" si="24"/>
        <v>286.90000000000794</v>
      </c>
      <c r="E186">
        <f t="shared" si="25"/>
        <v>606.5574564573958</v>
      </c>
      <c r="F186">
        <f t="shared" si="26"/>
        <v>529.67361966893031</v>
      </c>
      <c r="G186">
        <f t="shared" si="26"/>
        <v>135.78214611472202</v>
      </c>
      <c r="H186">
        <f t="shared" si="26"/>
        <v>1.5299119389559625E-4</v>
      </c>
      <c r="I186">
        <f t="shared" si="26"/>
        <v>8.1374654736657436E-22</v>
      </c>
      <c r="J186">
        <f t="shared" si="21"/>
        <v>0.16056215084337946</v>
      </c>
      <c r="K186">
        <f t="shared" si="27"/>
        <v>665.61648092568964</v>
      </c>
      <c r="L186">
        <f t="shared" si="22"/>
        <v>-59.059024468293842</v>
      </c>
      <c r="M186">
        <f t="shared" si="28"/>
        <v>3487.9683711465309</v>
      </c>
    </row>
    <row r="187" spans="1:13" x14ac:dyDescent="0.25">
      <c r="A187" s="9">
        <v>951.74999999999204</v>
      </c>
      <c r="B187" s="10">
        <v>766</v>
      </c>
      <c r="C187">
        <f t="shared" si="23"/>
        <v>87.266578196870341</v>
      </c>
      <c r="D187">
        <f t="shared" si="24"/>
        <v>286.85000000000787</v>
      </c>
      <c r="E187">
        <f t="shared" si="25"/>
        <v>678.73342180312966</v>
      </c>
      <c r="F187">
        <f t="shared" si="26"/>
        <v>553.78069055741673</v>
      </c>
      <c r="G187">
        <f t="shared" si="26"/>
        <v>128.0950370799429</v>
      </c>
      <c r="H187">
        <f t="shared" si="26"/>
        <v>2.0139482092181114E-4</v>
      </c>
      <c r="I187">
        <f t="shared" si="26"/>
        <v>1.4167413075553538E-21</v>
      </c>
      <c r="J187">
        <f t="shared" si="21"/>
        <v>0.13332255178505675</v>
      </c>
      <c r="K187">
        <f t="shared" si="27"/>
        <v>682.00925158396569</v>
      </c>
      <c r="L187">
        <f t="shared" si="22"/>
        <v>-3.2758297808360339</v>
      </c>
      <c r="M187">
        <f t="shared" si="28"/>
        <v>10.731060753012258</v>
      </c>
    </row>
    <row r="188" spans="1:13" x14ac:dyDescent="0.25">
      <c r="A188" s="9">
        <v>951.799999999992</v>
      </c>
      <c r="B188" s="10">
        <v>743</v>
      </c>
      <c r="C188">
        <f t="shared" si="23"/>
        <v>87.090612851136939</v>
      </c>
      <c r="D188">
        <f t="shared" si="24"/>
        <v>286.80000000000791</v>
      </c>
      <c r="E188">
        <f t="shared" si="25"/>
        <v>655.90938714886306</v>
      </c>
      <c r="F188">
        <f t="shared" si="26"/>
        <v>577.29964321878617</v>
      </c>
      <c r="G188">
        <f t="shared" si="26"/>
        <v>120.49137332427483</v>
      </c>
      <c r="H188">
        <f t="shared" si="26"/>
        <v>2.6434078651024491E-4</v>
      </c>
      <c r="I188">
        <f t="shared" si="26"/>
        <v>2.4593818860140857E-21</v>
      </c>
      <c r="J188">
        <f t="shared" si="21"/>
        <v>0.11038195284679153</v>
      </c>
      <c r="K188">
        <f t="shared" si="27"/>
        <v>697.9016628366943</v>
      </c>
      <c r="L188">
        <f t="shared" si="22"/>
        <v>-41.992275687831238</v>
      </c>
      <c r="M188">
        <f t="shared" si="28"/>
        <v>1763.3512174428224</v>
      </c>
    </row>
    <row r="189" spans="1:13" x14ac:dyDescent="0.25">
      <c r="A189" s="9">
        <v>951.84999999999195</v>
      </c>
      <c r="B189" s="10">
        <v>779</v>
      </c>
      <c r="C189">
        <f t="shared" si="23"/>
        <v>86.914647505403082</v>
      </c>
      <c r="D189">
        <f t="shared" si="24"/>
        <v>286.75000000000796</v>
      </c>
      <c r="E189">
        <f t="shared" si="25"/>
        <v>692.08535249459692</v>
      </c>
      <c r="F189">
        <f t="shared" si="26"/>
        <v>600.06567538666184</v>
      </c>
      <c r="G189">
        <f t="shared" si="26"/>
        <v>113.00915315975367</v>
      </c>
      <c r="H189">
        <f t="shared" si="26"/>
        <v>3.4595058809425107E-4</v>
      </c>
      <c r="I189">
        <f t="shared" si="26"/>
        <v>4.256919120712176E-21</v>
      </c>
      <c r="J189">
        <f t="shared" si="21"/>
        <v>9.1122692648382547E-2</v>
      </c>
      <c r="K189">
        <f t="shared" si="27"/>
        <v>713.16629718965191</v>
      </c>
      <c r="L189">
        <f t="shared" si="22"/>
        <v>-21.080944695054995</v>
      </c>
      <c r="M189">
        <f t="shared" si="28"/>
        <v>444.40622923596737</v>
      </c>
    </row>
    <row r="190" spans="1:13" x14ac:dyDescent="0.25">
      <c r="A190" s="9">
        <v>951.89999999999202</v>
      </c>
      <c r="B190" s="10">
        <v>825</v>
      </c>
      <c r="C190">
        <f t="shared" si="23"/>
        <v>86.738682159669224</v>
      </c>
      <c r="D190">
        <f t="shared" si="24"/>
        <v>286.70000000000789</v>
      </c>
      <c r="E190">
        <f t="shared" si="25"/>
        <v>738.26131784033078</v>
      </c>
      <c r="F190">
        <f t="shared" si="26"/>
        <v>621.91394769698456</v>
      </c>
      <c r="G190">
        <f t="shared" si="26"/>
        <v>105.68304117972318</v>
      </c>
      <c r="H190">
        <f t="shared" si="26"/>
        <v>4.5143786580624398E-4</v>
      </c>
      <c r="I190">
        <f t="shared" si="26"/>
        <v>7.3468105892200064E-21</v>
      </c>
      <c r="J190">
        <f t="shared" si="21"/>
        <v>7.500479551714001E-2</v>
      </c>
      <c r="K190">
        <f t="shared" si="27"/>
        <v>727.67244511009062</v>
      </c>
      <c r="L190">
        <f t="shared" si="22"/>
        <v>10.588872730240155</v>
      </c>
      <c r="M190">
        <f t="shared" si="28"/>
        <v>112.12422569722359</v>
      </c>
    </row>
    <row r="191" spans="1:13" x14ac:dyDescent="0.25">
      <c r="A191" s="9">
        <v>951.94999999999197</v>
      </c>
      <c r="B191" s="10">
        <v>857</v>
      </c>
      <c r="C191">
        <f t="shared" si="23"/>
        <v>86.562716813935822</v>
      </c>
      <c r="D191">
        <f t="shared" si="24"/>
        <v>286.65000000000794</v>
      </c>
      <c r="E191">
        <f t="shared" si="25"/>
        <v>770.43728318606418</v>
      </c>
      <c r="F191">
        <f t="shared" si="26"/>
        <v>642.68153761749807</v>
      </c>
      <c r="G191">
        <f t="shared" si="26"/>
        <v>98.544184411979103</v>
      </c>
      <c r="H191">
        <f t="shared" si="26"/>
        <v>5.8737561204471082E-4</v>
      </c>
      <c r="I191">
        <f t="shared" si="26"/>
        <v>1.264259725613609E-20</v>
      </c>
      <c r="J191">
        <f t="shared" si="21"/>
        <v>6.1558146348606887E-2</v>
      </c>
      <c r="K191">
        <f t="shared" si="27"/>
        <v>741.2878675514379</v>
      </c>
      <c r="L191">
        <f t="shared" si="22"/>
        <v>29.14941563462628</v>
      </c>
      <c r="M191">
        <f t="shared" si="28"/>
        <v>849.68843184019499</v>
      </c>
    </row>
    <row r="192" spans="1:13" x14ac:dyDescent="0.25">
      <c r="A192" s="9">
        <v>951.99999999999204</v>
      </c>
      <c r="B192" s="10">
        <v>869</v>
      </c>
      <c r="C192">
        <f t="shared" si="23"/>
        <v>86.386751468201965</v>
      </c>
      <c r="D192">
        <f t="shared" si="24"/>
        <v>286.60000000000787</v>
      </c>
      <c r="E192">
        <f t="shared" si="25"/>
        <v>782.61324853179804</v>
      </c>
      <c r="F192">
        <f t="shared" si="26"/>
        <v>662.20943899393444</v>
      </c>
      <c r="G192">
        <f t="shared" si="26"/>
        <v>91.620089619777801</v>
      </c>
      <c r="H192">
        <f t="shared" si="26"/>
        <v>7.6202260132380781E-4</v>
      </c>
      <c r="I192">
        <f t="shared" si="26"/>
        <v>2.1692408723229838E-20</v>
      </c>
      <c r="J192">
        <f t="shared" si="21"/>
        <v>5.0375115132728111E-2</v>
      </c>
      <c r="K192">
        <f t="shared" si="27"/>
        <v>753.88066575144626</v>
      </c>
      <c r="L192">
        <f t="shared" si="22"/>
        <v>28.732582780351777</v>
      </c>
      <c r="M192">
        <f t="shared" si="28"/>
        <v>825.56131322976739</v>
      </c>
    </row>
    <row r="193" spans="1:13" x14ac:dyDescent="0.25">
      <c r="A193" s="9">
        <v>952.049999999992</v>
      </c>
      <c r="B193" s="10">
        <v>867</v>
      </c>
      <c r="C193">
        <f t="shared" si="23"/>
        <v>86.210786122468562</v>
      </c>
      <c r="D193">
        <f t="shared" si="24"/>
        <v>286.55000000000791</v>
      </c>
      <c r="E193">
        <f t="shared" si="25"/>
        <v>780.78921387753144</v>
      </c>
      <c r="F193">
        <f t="shared" si="26"/>
        <v>680.34457337783408</v>
      </c>
      <c r="G193">
        <f t="shared" si="26"/>
        <v>84.934559861875172</v>
      </c>
      <c r="H193">
        <f t="shared" si="26"/>
        <v>9.8572054862446491E-4</v>
      </c>
      <c r="I193">
        <f t="shared" si="26"/>
        <v>3.7111906875325125E-20</v>
      </c>
      <c r="J193">
        <f t="shared" si="21"/>
        <v>4.1103668580732146E-2</v>
      </c>
      <c r="K193">
        <f t="shared" si="27"/>
        <v>765.32122262883865</v>
      </c>
      <c r="L193">
        <f t="shared" si="22"/>
        <v>15.467991248692783</v>
      </c>
      <c r="M193">
        <f t="shared" si="28"/>
        <v>239.25875326963654</v>
      </c>
    </row>
    <row r="194" spans="1:13" x14ac:dyDescent="0.25">
      <c r="A194" s="9">
        <v>952.09999999999195</v>
      </c>
      <c r="B194" s="10">
        <v>803</v>
      </c>
      <c r="C194">
        <f t="shared" si="23"/>
        <v>86.03482077673516</v>
      </c>
      <c r="D194">
        <f t="shared" si="24"/>
        <v>286.50000000000796</v>
      </c>
      <c r="E194">
        <f t="shared" si="25"/>
        <v>716.96517922326484</v>
      </c>
      <c r="F194">
        <f t="shared" si="26"/>
        <v>696.9417778810805</v>
      </c>
      <c r="G194">
        <f t="shared" si="26"/>
        <v>78.507687382172634</v>
      </c>
      <c r="H194">
        <f t="shared" si="26"/>
        <v>1.2713753390854179E-3</v>
      </c>
      <c r="I194">
        <f t="shared" si="26"/>
        <v>6.3307151993974713E-20</v>
      </c>
      <c r="J194">
        <f t="shared" si="21"/>
        <v>3.3440990636003705E-2</v>
      </c>
      <c r="K194">
        <f t="shared" si="27"/>
        <v>775.48417762922827</v>
      </c>
      <c r="L194">
        <f t="shared" si="22"/>
        <v>-58.51899840596343</v>
      </c>
      <c r="M194">
        <f t="shared" si="28"/>
        <v>3424.4731744371506</v>
      </c>
    </row>
    <row r="195" spans="1:13" x14ac:dyDescent="0.25">
      <c r="A195" s="9">
        <v>952.14999999999202</v>
      </c>
      <c r="B195" s="10">
        <v>909</v>
      </c>
      <c r="C195">
        <f t="shared" si="23"/>
        <v>85.858855431001302</v>
      </c>
      <c r="D195">
        <f t="shared" si="24"/>
        <v>286.45000000000789</v>
      </c>
      <c r="E195">
        <f t="shared" si="25"/>
        <v>823.1411445689987</v>
      </c>
      <c r="F195">
        <f t="shared" si="26"/>
        <v>711.865733662151</v>
      </c>
      <c r="G195">
        <f t="shared" si="26"/>
        <v>72.355898996543488</v>
      </c>
      <c r="H195">
        <f t="shared" si="26"/>
        <v>1.6350377032820598E-3</v>
      </c>
      <c r="I195">
        <f t="shared" si="26"/>
        <v>1.0767783090638314E-19</v>
      </c>
      <c r="J195">
        <f t="shared" si="21"/>
        <v>2.7127620345271525E-2</v>
      </c>
      <c r="K195">
        <f t="shared" si="27"/>
        <v>784.25039531674304</v>
      </c>
      <c r="L195">
        <f t="shared" si="22"/>
        <v>38.890749252255659</v>
      </c>
      <c r="M195">
        <f t="shared" si="28"/>
        <v>1512.4903774018242</v>
      </c>
    </row>
    <row r="196" spans="1:13" x14ac:dyDescent="0.25">
      <c r="A196" s="9">
        <v>952.19999999999197</v>
      </c>
      <c r="B196" s="10">
        <v>908</v>
      </c>
      <c r="C196">
        <f t="shared" si="23"/>
        <v>85.6828900852679</v>
      </c>
      <c r="D196">
        <f t="shared" si="24"/>
        <v>286.40000000000794</v>
      </c>
      <c r="E196">
        <f t="shared" si="25"/>
        <v>822.3171099147321</v>
      </c>
      <c r="F196">
        <f t="shared" si="26"/>
        <v>724.99279934012964</v>
      </c>
      <c r="G196">
        <f t="shared" si="26"/>
        <v>66.492049389194676</v>
      </c>
      <c r="H196">
        <f t="shared" si="26"/>
        <v>2.0966009387269166E-3</v>
      </c>
      <c r="I196">
        <f t="shared" si="26"/>
        <v>1.8261390187727476E-19</v>
      </c>
      <c r="J196">
        <f t="shared" si="21"/>
        <v>2.1942104491838567E-2</v>
      </c>
      <c r="K196">
        <f t="shared" si="27"/>
        <v>791.5088874347548</v>
      </c>
      <c r="L196">
        <f t="shared" si="22"/>
        <v>30.808222479977303</v>
      </c>
      <c r="M196">
        <f t="shared" si="28"/>
        <v>949.14657237577887</v>
      </c>
    </row>
    <row r="197" spans="1:13" x14ac:dyDescent="0.25">
      <c r="A197" s="9">
        <v>952.24999999999204</v>
      </c>
      <c r="B197" s="10">
        <v>855</v>
      </c>
      <c r="C197">
        <f t="shared" si="23"/>
        <v>85.506924739533588</v>
      </c>
      <c r="D197">
        <f t="shared" si="24"/>
        <v>286.35000000000787</v>
      </c>
      <c r="E197">
        <f t="shared" si="25"/>
        <v>769.49307526046641</v>
      </c>
      <c r="F197">
        <f t="shared" si="26"/>
        <v>736.212714667265</v>
      </c>
      <c r="G197">
        <f t="shared" si="26"/>
        <v>60.925557133897676</v>
      </c>
      <c r="H197">
        <f t="shared" si="26"/>
        <v>2.6806356906786104E-3</v>
      </c>
      <c r="I197">
        <f t="shared" si="26"/>
        <v>3.087986473143178E-19</v>
      </c>
      <c r="J197">
        <f t="shared" si="21"/>
        <v>1.7696153408458412E-2</v>
      </c>
      <c r="K197">
        <f t="shared" si="27"/>
        <v>797.15864859026181</v>
      </c>
      <c r="L197">
        <f t="shared" si="22"/>
        <v>-27.665573329795393</v>
      </c>
      <c r="M197">
        <f t="shared" si="28"/>
        <v>765.38394766628619</v>
      </c>
    </row>
    <row r="198" spans="1:13" x14ac:dyDescent="0.25">
      <c r="A198" s="9">
        <v>952.299999999992</v>
      </c>
      <c r="B198" s="10">
        <v>895</v>
      </c>
      <c r="C198">
        <f t="shared" si="23"/>
        <v>85.330959393800185</v>
      </c>
      <c r="D198">
        <f t="shared" si="24"/>
        <v>286.30000000000791</v>
      </c>
      <c r="E198">
        <f t="shared" si="25"/>
        <v>809.66904060619981</v>
      </c>
      <c r="F198">
        <f t="shared" si="26"/>
        <v>745.43014166498472</v>
      </c>
      <c r="G198">
        <f t="shared" si="26"/>
        <v>55.662577819712752</v>
      </c>
      <c r="H198">
        <f t="shared" si="26"/>
        <v>3.4173843861748589E-3</v>
      </c>
      <c r="I198">
        <f t="shared" si="26"/>
        <v>5.2065609644498532E-19</v>
      </c>
      <c r="J198">
        <f t="shared" si="21"/>
        <v>1.4230281318486662E-2</v>
      </c>
      <c r="K198">
        <f t="shared" si="27"/>
        <v>801.11036715040211</v>
      </c>
      <c r="L198">
        <f t="shared" si="22"/>
        <v>8.5586734557977024</v>
      </c>
      <c r="M198">
        <f t="shared" si="28"/>
        <v>73.250891322976187</v>
      </c>
    </row>
    <row r="199" spans="1:13" x14ac:dyDescent="0.25">
      <c r="A199" s="9">
        <v>952.34999999999104</v>
      </c>
      <c r="B199" s="10">
        <v>919</v>
      </c>
      <c r="C199">
        <f t="shared" si="23"/>
        <v>85.154994048069966</v>
      </c>
      <c r="D199">
        <f t="shared" si="24"/>
        <v>286.25000000000887</v>
      </c>
      <c r="E199">
        <f t="shared" si="25"/>
        <v>833.84500595193003</v>
      </c>
      <c r="F199">
        <f t="shared" si="26"/>
        <v>752.56601311480131</v>
      </c>
      <c r="G199">
        <f t="shared" si="26"/>
        <v>50.706208383485148</v>
      </c>
      <c r="H199">
        <f t="shared" si="26"/>
        <v>4.3439406362340482E-3</v>
      </c>
      <c r="I199">
        <f t="shared" si="26"/>
        <v>8.7530728343060956E-19</v>
      </c>
      <c r="J199">
        <f t="shared" si="21"/>
        <v>1.1409907207212107E-2</v>
      </c>
      <c r="K199">
        <f t="shared" si="27"/>
        <v>803.28797534612977</v>
      </c>
      <c r="L199">
        <f t="shared" si="22"/>
        <v>30.557030605800264</v>
      </c>
      <c r="M199">
        <f t="shared" si="28"/>
        <v>933.7321194438141</v>
      </c>
    </row>
    <row r="200" spans="1:13" x14ac:dyDescent="0.25">
      <c r="A200" s="9">
        <v>952.399999999991</v>
      </c>
      <c r="B200" s="10">
        <v>936</v>
      </c>
      <c r="C200">
        <f t="shared" si="23"/>
        <v>84.979028702336564</v>
      </c>
      <c r="D200">
        <f t="shared" si="24"/>
        <v>286.20000000000891</v>
      </c>
      <c r="E200">
        <f t="shared" si="25"/>
        <v>851.02097129766344</v>
      </c>
      <c r="F200">
        <f t="shared" si="26"/>
        <v>757.55866173480592</v>
      </c>
      <c r="G200">
        <f t="shared" si="26"/>
        <v>46.056716628545885</v>
      </c>
      <c r="H200">
        <f t="shared" si="26"/>
        <v>5.5056417413604196E-3</v>
      </c>
      <c r="I200">
        <f t="shared" si="26"/>
        <v>1.4672500806504648E-18</v>
      </c>
      <c r="J200">
        <f t="shared" si="21"/>
        <v>9.1218884019055018E-3</v>
      </c>
      <c r="K200">
        <f t="shared" si="27"/>
        <v>803.63000589349508</v>
      </c>
      <c r="L200">
        <f t="shared" si="22"/>
        <v>47.390965404168355</v>
      </c>
      <c r="M200">
        <f t="shared" si="28"/>
        <v>2245.9036019390819</v>
      </c>
    </row>
    <row r="201" spans="1:13" x14ac:dyDescent="0.25">
      <c r="A201" s="9">
        <v>952.44999999999095</v>
      </c>
      <c r="B201" s="10">
        <v>896</v>
      </c>
      <c r="C201">
        <f t="shared" si="23"/>
        <v>84.803063356603161</v>
      </c>
      <c r="D201">
        <f t="shared" si="24"/>
        <v>286.15000000000896</v>
      </c>
      <c r="E201">
        <f t="shared" si="25"/>
        <v>811.19693664339684</v>
      </c>
      <c r="F201">
        <f t="shared" si="26"/>
        <v>760.36470748838792</v>
      </c>
      <c r="G201">
        <f t="shared" si="26"/>
        <v>41.711789931573215</v>
      </c>
      <c r="H201">
        <f t="shared" si="26"/>
        <v>6.9577052986385321E-3</v>
      </c>
      <c r="I201">
        <f t="shared" si="26"/>
        <v>2.452346072825531E-18</v>
      </c>
      <c r="J201">
        <f t="shared" si="21"/>
        <v>7.2714565361420838E-3</v>
      </c>
      <c r="K201">
        <f t="shared" si="27"/>
        <v>802.09072658179593</v>
      </c>
      <c r="L201">
        <f t="shared" si="22"/>
        <v>9.1062100616009047</v>
      </c>
      <c r="M201">
        <f t="shared" si="28"/>
        <v>82.92306168600156</v>
      </c>
    </row>
    <row r="202" spans="1:13" x14ac:dyDescent="0.25">
      <c r="A202" s="9">
        <v>952.49999999999102</v>
      </c>
      <c r="B202" s="10">
        <v>925</v>
      </c>
      <c r="C202">
        <f t="shared" si="23"/>
        <v>84.627098010869304</v>
      </c>
      <c r="D202">
        <f t="shared" si="24"/>
        <v>286.10000000000889</v>
      </c>
      <c r="E202">
        <f t="shared" si="25"/>
        <v>840.3729019891307</v>
      </c>
      <c r="F202">
        <f t="shared" si="26"/>
        <v>760.9596851714897</v>
      </c>
      <c r="G202">
        <f t="shared" si="26"/>
        <v>37.666797289307134</v>
      </c>
      <c r="H202">
        <f t="shared" si="26"/>
        <v>8.7671437433678653E-3</v>
      </c>
      <c r="I202">
        <f t="shared" si="26"/>
        <v>4.0868941369526688E-18</v>
      </c>
      <c r="J202">
        <f t="shared" si="21"/>
        <v>5.7795241912838424E-3</v>
      </c>
      <c r="K202">
        <f t="shared" si="27"/>
        <v>798.64102912873159</v>
      </c>
      <c r="L202">
        <f t="shared" si="22"/>
        <v>41.731872860399108</v>
      </c>
      <c r="M202">
        <f t="shared" si="28"/>
        <v>1741.5492124365155</v>
      </c>
    </row>
    <row r="203" spans="1:13" x14ac:dyDescent="0.25">
      <c r="A203" s="9">
        <v>952.54999999999097</v>
      </c>
      <c r="B203" s="10">
        <v>843</v>
      </c>
      <c r="C203">
        <f t="shared" si="23"/>
        <v>84.451132665135447</v>
      </c>
      <c r="D203">
        <f t="shared" si="24"/>
        <v>286.05000000000894</v>
      </c>
      <c r="E203">
        <f t="shared" si="25"/>
        <v>758.54886733486455</v>
      </c>
      <c r="F203">
        <f t="shared" si="26"/>
        <v>759.33839957760028</v>
      </c>
      <c r="G203">
        <f t="shared" si="26"/>
        <v>33.915059128644828</v>
      </c>
      <c r="H203">
        <f t="shared" si="26"/>
        <v>1.1014993370626286E-2</v>
      </c>
      <c r="I203">
        <f t="shared" si="26"/>
        <v>6.7910829426104522E-18</v>
      </c>
      <c r="J203">
        <f t="shared" si="21"/>
        <v>4.58033006272098E-3</v>
      </c>
      <c r="K203">
        <f t="shared" si="27"/>
        <v>793.26905402967839</v>
      </c>
      <c r="L203">
        <f t="shared" si="22"/>
        <v>-34.720186694813833</v>
      </c>
      <c r="M203">
        <f t="shared" si="28"/>
        <v>1205.4913641227274</v>
      </c>
    </row>
    <row r="204" spans="1:13" x14ac:dyDescent="0.25">
      <c r="A204" s="9">
        <v>952.59999999999104</v>
      </c>
      <c r="B204" s="10">
        <v>840</v>
      </c>
      <c r="C204">
        <f t="shared" si="23"/>
        <v>84.275167319401589</v>
      </c>
      <c r="D204">
        <f t="shared" si="24"/>
        <v>286.00000000000887</v>
      </c>
      <c r="E204">
        <f t="shared" si="25"/>
        <v>755.72483268059841</v>
      </c>
      <c r="F204">
        <f t="shared" si="26"/>
        <v>755.51500102995453</v>
      </c>
      <c r="G204">
        <f t="shared" si="26"/>
        <v>30.448119669163631</v>
      </c>
      <c r="H204">
        <f t="shared" si="26"/>
        <v>1.3798896862050001E-2</v>
      </c>
      <c r="I204">
        <f t="shared" ref="I204:J263" si="29">I$5*EXP(-(($D204-I$6)^2)/(2*I$7^2))</f>
        <v>1.1251714314198086E-17</v>
      </c>
      <c r="J204">
        <f t="shared" si="29"/>
        <v>3.619390808960244E-3</v>
      </c>
      <c r="K204">
        <f t="shared" si="27"/>
        <v>785.98053898678904</v>
      </c>
      <c r="L204">
        <f t="shared" ref="L204:L262" si="30">E204-K204</f>
        <v>-30.255706306190632</v>
      </c>
      <c r="M204">
        <f t="shared" si="28"/>
        <v>915.40776408646354</v>
      </c>
    </row>
    <row r="205" spans="1:13" x14ac:dyDescent="0.25">
      <c r="A205" s="9">
        <v>952.649999999991</v>
      </c>
      <c r="B205" s="10">
        <v>850</v>
      </c>
      <c r="C205">
        <f t="shared" ref="C205:C262" si="31">$P$12*A205+$Q$12</f>
        <v>84.099201973668187</v>
      </c>
      <c r="D205">
        <f t="shared" ref="D205:D262" si="32">$E$2-A205-$N$5</f>
        <v>285.95000000000891</v>
      </c>
      <c r="E205">
        <f t="shared" ref="E205:E262" si="33">B205-C205</f>
        <v>765.90079802633181</v>
      </c>
      <c r="F205">
        <f t="shared" ref="F205:I263" si="34">F$5*EXP(-(($D205-F$6)^2)/(2*F$7^2))</f>
        <v>749.52277974490551</v>
      </c>
      <c r="G205">
        <f t="shared" si="34"/>
        <v>27.256017076354826</v>
      </c>
      <c r="H205">
        <f t="shared" si="34"/>
        <v>1.7236080453846239E-2</v>
      </c>
      <c r="I205">
        <f t="shared" si="34"/>
        <v>1.8587987605873188E-17</v>
      </c>
      <c r="J205">
        <f t="shared" si="29"/>
        <v>2.851728652513868E-3</v>
      </c>
      <c r="K205">
        <f t="shared" ref="K205:K262" si="35">F205+G205+H205+I205+J205</f>
        <v>776.79888463036673</v>
      </c>
      <c r="L205">
        <f t="shared" si="30"/>
        <v>-10.898086604034916</v>
      </c>
      <c r="M205">
        <f t="shared" ref="M205:M262" si="36">(L205)^2</f>
        <v>118.76829162904528</v>
      </c>
    </row>
    <row r="206" spans="1:13" x14ac:dyDescent="0.25">
      <c r="A206" s="9">
        <v>952.69999999999095</v>
      </c>
      <c r="B206" s="10">
        <v>839</v>
      </c>
      <c r="C206">
        <f t="shared" si="31"/>
        <v>83.923236627934784</v>
      </c>
      <c r="D206">
        <f t="shared" si="32"/>
        <v>285.90000000000896</v>
      </c>
      <c r="E206">
        <f t="shared" si="33"/>
        <v>755.07676337206522</v>
      </c>
      <c r="F206">
        <f t="shared" si="34"/>
        <v>741.41368320602612</v>
      </c>
      <c r="G206">
        <f t="shared" si="34"/>
        <v>24.327547153256852</v>
      </c>
      <c r="H206">
        <f t="shared" si="34"/>
        <v>2.1466768466629763E-2</v>
      </c>
      <c r="I206">
        <f t="shared" si="34"/>
        <v>3.0618229026675328E-17</v>
      </c>
      <c r="J206">
        <f t="shared" si="29"/>
        <v>2.2403451671968149E-3</v>
      </c>
      <c r="K206">
        <f t="shared" si="35"/>
        <v>765.76493747291693</v>
      </c>
      <c r="L206">
        <f t="shared" si="30"/>
        <v>-10.688174100851711</v>
      </c>
      <c r="M206">
        <f t="shared" si="36"/>
        <v>114.23706561011728</v>
      </c>
    </row>
    <row r="207" spans="1:13" x14ac:dyDescent="0.25">
      <c r="A207" s="9">
        <v>952.74999999999102</v>
      </c>
      <c r="B207" s="10">
        <v>851</v>
      </c>
      <c r="C207">
        <f t="shared" si="31"/>
        <v>83.747271282200927</v>
      </c>
      <c r="D207">
        <f t="shared" si="32"/>
        <v>285.85000000000889</v>
      </c>
      <c r="E207">
        <f t="shared" si="33"/>
        <v>767.25272871779907</v>
      </c>
      <c r="F207">
        <f t="shared" si="34"/>
        <v>731.25756633520052</v>
      </c>
      <c r="G207">
        <f t="shared" si="34"/>
        <v>21.650516871679301</v>
      </c>
      <c r="H207">
        <f t="shared" si="34"/>
        <v>2.6658078792725564E-2</v>
      </c>
      <c r="I207">
        <f t="shared" si="34"/>
        <v>5.028770035422686E-17</v>
      </c>
      <c r="J207">
        <f t="shared" si="29"/>
        <v>1.7549133823200815E-3</v>
      </c>
      <c r="K207">
        <f t="shared" si="35"/>
        <v>752.93649619905489</v>
      </c>
      <c r="L207">
        <f t="shared" si="30"/>
        <v>14.316232518744187</v>
      </c>
      <c r="M207">
        <f t="shared" si="36"/>
        <v>204.95451353074853</v>
      </c>
    </row>
    <row r="208" spans="1:13" x14ac:dyDescent="0.25">
      <c r="A208" s="9">
        <v>952.79999999999097</v>
      </c>
      <c r="B208" s="10">
        <v>823</v>
      </c>
      <c r="C208">
        <f t="shared" si="31"/>
        <v>83.571305936467525</v>
      </c>
      <c r="D208">
        <f t="shared" si="32"/>
        <v>285.80000000000894</v>
      </c>
      <c r="E208">
        <f t="shared" si="33"/>
        <v>739.42869406353248</v>
      </c>
      <c r="F208">
        <f t="shared" si="34"/>
        <v>719.14118959845359</v>
      </c>
      <c r="G208">
        <f t="shared" si="34"/>
        <v>19.211984621960255</v>
      </c>
      <c r="H208">
        <f t="shared" si="34"/>
        <v>3.3008442897458301E-2</v>
      </c>
      <c r="I208">
        <f t="shared" si="34"/>
        <v>8.2352635069626198E-17</v>
      </c>
      <c r="J208">
        <f t="shared" si="29"/>
        <v>1.3706622515791051E-3</v>
      </c>
      <c r="K208">
        <f t="shared" si="35"/>
        <v>738.38755332556286</v>
      </c>
      <c r="L208">
        <f t="shared" si="30"/>
        <v>1.0411407379696129</v>
      </c>
      <c r="M208">
        <f t="shared" si="36"/>
        <v>1.0839740362599102</v>
      </c>
    </row>
    <row r="209" spans="1:13" x14ac:dyDescent="0.25">
      <c r="A209" s="9">
        <v>952.84999999999104</v>
      </c>
      <c r="B209" s="10">
        <v>831</v>
      </c>
      <c r="C209">
        <f t="shared" si="31"/>
        <v>83.395340590733667</v>
      </c>
      <c r="D209">
        <f t="shared" si="32"/>
        <v>285.75000000000887</v>
      </c>
      <c r="E209">
        <f t="shared" si="33"/>
        <v>747.60465940926633</v>
      </c>
      <c r="F209">
        <f t="shared" si="34"/>
        <v>705.16698514293648</v>
      </c>
      <c r="G209">
        <f t="shared" si="34"/>
        <v>16.998484646431411</v>
      </c>
      <c r="H209">
        <f t="shared" si="34"/>
        <v>4.0752592709418466E-2</v>
      </c>
      <c r="I209">
        <f t="shared" si="34"/>
        <v>1.3447056811480295E-16</v>
      </c>
      <c r="J209">
        <f t="shared" si="29"/>
        <v>1.0674295822826916E-3</v>
      </c>
      <c r="K209">
        <f t="shared" si="35"/>
        <v>722.20728981165951</v>
      </c>
      <c r="L209">
        <f t="shared" si="30"/>
        <v>25.397369597606826</v>
      </c>
      <c r="M209">
        <f t="shared" si="36"/>
        <v>645.02638247744346</v>
      </c>
    </row>
    <row r="210" spans="1:13" x14ac:dyDescent="0.25">
      <c r="A210" s="9">
        <v>952.899999999991</v>
      </c>
      <c r="B210" s="10">
        <v>755</v>
      </c>
      <c r="C210">
        <f t="shared" si="31"/>
        <v>83.21937524499981</v>
      </c>
      <c r="D210">
        <f t="shared" si="32"/>
        <v>285.70000000000891</v>
      </c>
      <c r="E210">
        <f t="shared" si="33"/>
        <v>671.78062475500019</v>
      </c>
      <c r="F210">
        <f t="shared" si="34"/>
        <v>689.45161550378646</v>
      </c>
      <c r="G210">
        <f t="shared" si="34"/>
        <v>14.996233700923193</v>
      </c>
      <c r="H210">
        <f t="shared" si="34"/>
        <v>5.0167154202836149E-2</v>
      </c>
      <c r="I210">
        <f t="shared" si="34"/>
        <v>2.1893288241843512E-16</v>
      </c>
      <c r="J210">
        <f t="shared" si="29"/>
        <v>8.288616235034177E-4</v>
      </c>
      <c r="K210">
        <f t="shared" si="35"/>
        <v>704.49884522053605</v>
      </c>
      <c r="L210">
        <f t="shared" si="30"/>
        <v>-32.718220465535865</v>
      </c>
      <c r="M210">
        <f t="shared" si="36"/>
        <v>1070.4819504314098</v>
      </c>
    </row>
    <row r="211" spans="1:13" x14ac:dyDescent="0.25">
      <c r="A211" s="9">
        <v>952.94999999999095</v>
      </c>
      <c r="B211" s="10">
        <v>776</v>
      </c>
      <c r="C211">
        <f t="shared" si="31"/>
        <v>83.043409899266408</v>
      </c>
      <c r="D211">
        <f t="shared" si="32"/>
        <v>285.65000000000896</v>
      </c>
      <c r="E211">
        <f t="shared" si="33"/>
        <v>692.95659010073359</v>
      </c>
      <c r="F211">
        <f t="shared" si="34"/>
        <v>672.12435323269915</v>
      </c>
      <c r="G211">
        <f t="shared" si="34"/>
        <v>13.191318546588384</v>
      </c>
      <c r="H211">
        <f t="shared" si="34"/>
        <v>6.1576883252206234E-2</v>
      </c>
      <c r="I211">
        <f t="shared" si="34"/>
        <v>3.5540928189066088E-16</v>
      </c>
      <c r="J211">
        <f t="shared" si="29"/>
        <v>6.4173960906108792E-4</v>
      </c>
      <c r="K211">
        <f t="shared" si="35"/>
        <v>685.37789040214875</v>
      </c>
      <c r="L211">
        <f t="shared" si="30"/>
        <v>7.5786996985848418</v>
      </c>
      <c r="M211">
        <f t="shared" si="36"/>
        <v>57.43668912132997</v>
      </c>
    </row>
    <row r="212" spans="1:13" x14ac:dyDescent="0.25">
      <c r="A212" s="9">
        <v>952.99999999999102</v>
      </c>
      <c r="B212" s="10">
        <v>779</v>
      </c>
      <c r="C212">
        <f t="shared" si="31"/>
        <v>82.86744455353255</v>
      </c>
      <c r="D212">
        <f t="shared" si="32"/>
        <v>285.60000000000889</v>
      </c>
      <c r="E212">
        <f t="shared" si="33"/>
        <v>696.13255544646745</v>
      </c>
      <c r="F212">
        <f t="shared" si="34"/>
        <v>653.32531290010365</v>
      </c>
      <c r="G212">
        <f t="shared" si="34"/>
        <v>11.569863400713224</v>
      </c>
      <c r="H212">
        <f t="shared" si="34"/>
        <v>7.5361573189681133E-2</v>
      </c>
      <c r="I212">
        <f t="shared" si="34"/>
        <v>5.7528169054358536E-16</v>
      </c>
      <c r="J212">
        <f t="shared" si="29"/>
        <v>4.9541559577460784E-4</v>
      </c>
      <c r="K212">
        <f t="shared" si="35"/>
        <v>664.97103328960225</v>
      </c>
      <c r="L212">
        <f t="shared" si="30"/>
        <v>31.161522156865203</v>
      </c>
      <c r="M212">
        <f t="shared" si="36"/>
        <v>971.04046313280094</v>
      </c>
    </row>
    <row r="213" spans="1:13" x14ac:dyDescent="0.25">
      <c r="A213" s="9">
        <v>953.04999999999097</v>
      </c>
      <c r="B213" s="10">
        <v>702</v>
      </c>
      <c r="C213">
        <f t="shared" si="31"/>
        <v>82.691479207799148</v>
      </c>
      <c r="D213">
        <f t="shared" si="32"/>
        <v>285.55000000000894</v>
      </c>
      <c r="E213">
        <f t="shared" si="33"/>
        <v>619.30852079220085</v>
      </c>
      <c r="F213">
        <f t="shared" si="34"/>
        <v>633.20356923696966</v>
      </c>
      <c r="G213">
        <f t="shared" si="34"/>
        <v>10.118176959627645</v>
      </c>
      <c r="H213">
        <f t="shared" si="34"/>
        <v>9.1963655147194234E-2</v>
      </c>
      <c r="I213">
        <f t="shared" si="34"/>
        <v>9.2846674637626594E-16</v>
      </c>
      <c r="J213">
        <f t="shared" si="29"/>
        <v>3.8134189329689202E-4</v>
      </c>
      <c r="K213">
        <f t="shared" si="35"/>
        <v>643.41409119363777</v>
      </c>
      <c r="L213">
        <f t="shared" si="30"/>
        <v>-24.105570401436921</v>
      </c>
      <c r="M213">
        <f t="shared" si="36"/>
        <v>581.07852437863176</v>
      </c>
    </row>
    <row r="214" spans="1:13" x14ac:dyDescent="0.25">
      <c r="A214" s="9">
        <v>953.09999999999104</v>
      </c>
      <c r="B214" s="10">
        <v>727</v>
      </c>
      <c r="C214">
        <f t="shared" si="31"/>
        <v>82.515513862065291</v>
      </c>
      <c r="D214">
        <f t="shared" si="32"/>
        <v>285.50000000000887</v>
      </c>
      <c r="E214">
        <f t="shared" si="33"/>
        <v>644.48448613793471</v>
      </c>
      <c r="F214">
        <f t="shared" si="34"/>
        <v>611.91519667013108</v>
      </c>
      <c r="G214">
        <f t="shared" si="34"/>
        <v>8.8228790429634962</v>
      </c>
      <c r="H214">
        <f t="shared" si="34"/>
        <v>0.11189650144792732</v>
      </c>
      <c r="I214">
        <f t="shared" si="34"/>
        <v>1.4941223808428983E-15</v>
      </c>
      <c r="J214">
        <f t="shared" si="29"/>
        <v>2.9268022368292144E-4</v>
      </c>
      <c r="K214">
        <f t="shared" si="35"/>
        <v>620.85026489476616</v>
      </c>
      <c r="L214">
        <f t="shared" si="30"/>
        <v>23.634221243168554</v>
      </c>
      <c r="M214">
        <f t="shared" si="36"/>
        <v>558.57641377103971</v>
      </c>
    </row>
    <row r="215" spans="1:13" x14ac:dyDescent="0.25">
      <c r="A215" s="9">
        <v>953.149999999991</v>
      </c>
      <c r="B215" s="10">
        <v>687</v>
      </c>
      <c r="C215">
        <f t="shared" si="31"/>
        <v>82.339548516331888</v>
      </c>
      <c r="D215">
        <f t="shared" si="32"/>
        <v>285.45000000000891</v>
      </c>
      <c r="E215">
        <f t="shared" si="33"/>
        <v>604.66045148366811</v>
      </c>
      <c r="F215">
        <f t="shared" si="34"/>
        <v>589.6212661490257</v>
      </c>
      <c r="G215">
        <f t="shared" si="34"/>
        <v>7.6710072912557798</v>
      </c>
      <c r="H215">
        <f t="shared" si="34"/>
        <v>0.13575342877314153</v>
      </c>
      <c r="I215">
        <f t="shared" si="34"/>
        <v>2.3973972572148062E-15</v>
      </c>
      <c r="J215">
        <f t="shared" si="29"/>
        <v>2.2397845968860487E-4</v>
      </c>
      <c r="K215">
        <f t="shared" si="35"/>
        <v>597.42825084751428</v>
      </c>
      <c r="L215">
        <f t="shared" si="30"/>
        <v>7.2322006361538342</v>
      </c>
      <c r="M215">
        <f t="shared" si="36"/>
        <v>52.304726041583926</v>
      </c>
    </row>
    <row r="216" spans="1:13" x14ac:dyDescent="0.25">
      <c r="A216" s="9">
        <v>953.19999999999095</v>
      </c>
      <c r="B216" s="10">
        <v>681</v>
      </c>
      <c r="C216">
        <f t="shared" si="31"/>
        <v>82.163583170598486</v>
      </c>
      <c r="D216">
        <f t="shared" si="32"/>
        <v>285.40000000000896</v>
      </c>
      <c r="E216">
        <f t="shared" si="33"/>
        <v>598.83641682940151</v>
      </c>
      <c r="F216">
        <f t="shared" si="34"/>
        <v>566.48583496171261</v>
      </c>
      <c r="G216">
        <f t="shared" si="34"/>
        <v>6.6501046749824759</v>
      </c>
      <c r="H216">
        <f t="shared" si="34"/>
        <v>0.16421738135541042</v>
      </c>
      <c r="I216">
        <f t="shared" si="34"/>
        <v>3.8355518020087785E-15</v>
      </c>
      <c r="J216">
        <f t="shared" si="29"/>
        <v>1.7090436089643301E-4</v>
      </c>
      <c r="K216">
        <f t="shared" si="35"/>
        <v>573.30032792241138</v>
      </c>
      <c r="L216">
        <f t="shared" si="30"/>
        <v>25.53608890699013</v>
      </c>
      <c r="M216">
        <f t="shared" si="36"/>
        <v>652.09183666570436</v>
      </c>
    </row>
    <row r="217" spans="1:13" x14ac:dyDescent="0.25">
      <c r="A217" s="9">
        <v>953.24999999999102</v>
      </c>
      <c r="B217" s="10">
        <v>642</v>
      </c>
      <c r="C217">
        <f t="shared" si="31"/>
        <v>81.987617824864174</v>
      </c>
      <c r="D217">
        <f t="shared" si="32"/>
        <v>285.35000000000889</v>
      </c>
      <c r="E217">
        <f t="shared" si="33"/>
        <v>560.01238217513583</v>
      </c>
      <c r="F217">
        <f t="shared" si="34"/>
        <v>542.67396423281195</v>
      </c>
      <c r="G217">
        <f t="shared" si="34"/>
        <v>5.7482888422563736</v>
      </c>
      <c r="H217">
        <f t="shared" si="34"/>
        <v>0.19807125485545035</v>
      </c>
      <c r="I217">
        <f t="shared" si="34"/>
        <v>6.11856695149984E-15</v>
      </c>
      <c r="J217">
        <f t="shared" si="29"/>
        <v>1.3002715223624198E-4</v>
      </c>
      <c r="K217">
        <f t="shared" si="35"/>
        <v>548.62045435707591</v>
      </c>
      <c r="L217">
        <f t="shared" si="30"/>
        <v>11.391927818059912</v>
      </c>
      <c r="M217">
        <f t="shared" si="36"/>
        <v>129.77601941188726</v>
      </c>
    </row>
    <row r="218" spans="1:13" x14ac:dyDescent="0.25">
      <c r="A218" s="9">
        <v>953.29999999999097</v>
      </c>
      <c r="B218" s="10">
        <v>561</v>
      </c>
      <c r="C218">
        <f t="shared" si="31"/>
        <v>81.811652479130771</v>
      </c>
      <c r="D218">
        <f t="shared" si="32"/>
        <v>285.30000000000894</v>
      </c>
      <c r="E218">
        <f t="shared" si="33"/>
        <v>479.18834752086923</v>
      </c>
      <c r="F218">
        <f t="shared" si="34"/>
        <v>518.34979702838234</v>
      </c>
      <c r="G218">
        <f t="shared" si="34"/>
        <v>4.954304544542703</v>
      </c>
      <c r="H218">
        <f t="shared" si="34"/>
        <v>0.23820879876113427</v>
      </c>
      <c r="I218">
        <f t="shared" si="34"/>
        <v>9.7320783388358934E-15</v>
      </c>
      <c r="J218">
        <f t="shared" si="29"/>
        <v>9.8639070930884866E-5</v>
      </c>
      <c r="K218">
        <f t="shared" si="35"/>
        <v>523.54240901075707</v>
      </c>
      <c r="L218">
        <f t="shared" si="30"/>
        <v>-44.35406148988784</v>
      </c>
      <c r="M218">
        <f t="shared" si="36"/>
        <v>1967.2827706487515</v>
      </c>
    </row>
    <row r="219" spans="1:13" x14ac:dyDescent="0.25">
      <c r="A219" s="9">
        <v>953.34999999999104</v>
      </c>
      <c r="B219" s="10">
        <v>573</v>
      </c>
      <c r="C219">
        <f t="shared" si="31"/>
        <v>81.635687133396914</v>
      </c>
      <c r="D219">
        <f t="shared" si="32"/>
        <v>285.25000000000887</v>
      </c>
      <c r="E219">
        <f t="shared" si="33"/>
        <v>491.36431286660309</v>
      </c>
      <c r="F219">
        <f t="shared" si="34"/>
        <v>493.67472754011072</v>
      </c>
      <c r="G219">
        <f t="shared" si="34"/>
        <v>4.2575605375478212</v>
      </c>
      <c r="H219">
        <f t="shared" si="34"/>
        <v>0.28564600906570731</v>
      </c>
      <c r="I219">
        <f t="shared" si="34"/>
        <v>1.5434603993209471E-14</v>
      </c>
      <c r="J219">
        <f t="shared" si="29"/>
        <v>7.4610149564856287E-5</v>
      </c>
      <c r="K219">
        <f t="shared" si="35"/>
        <v>498.21800869687382</v>
      </c>
      <c r="L219">
        <f t="shared" si="30"/>
        <v>-6.8536958302707376</v>
      </c>
      <c r="M219">
        <f t="shared" si="36"/>
        <v>46.973146533870498</v>
      </c>
    </row>
    <row r="220" spans="1:13" x14ac:dyDescent="0.25">
      <c r="A220" s="9">
        <v>953.399999999991</v>
      </c>
      <c r="B220" s="10">
        <v>550</v>
      </c>
      <c r="C220">
        <f t="shared" si="31"/>
        <v>81.459721787663511</v>
      </c>
      <c r="D220">
        <f t="shared" si="32"/>
        <v>285.20000000000891</v>
      </c>
      <c r="E220">
        <f t="shared" si="33"/>
        <v>468.54027821233649</v>
      </c>
      <c r="F220">
        <f t="shared" si="34"/>
        <v>468.80568877294394</v>
      </c>
      <c r="G220">
        <f t="shared" si="34"/>
        <v>3.6481524610345524</v>
      </c>
      <c r="H220">
        <f t="shared" si="34"/>
        <v>0.34153289369645118</v>
      </c>
      <c r="I220">
        <f t="shared" si="34"/>
        <v>2.4407281037694185E-14</v>
      </c>
      <c r="J220">
        <f t="shared" si="29"/>
        <v>5.6270511597563251E-5</v>
      </c>
      <c r="K220">
        <f t="shared" si="35"/>
        <v>472.79543039818657</v>
      </c>
      <c r="L220">
        <f t="shared" si="30"/>
        <v>-4.2551521858500791</v>
      </c>
      <c r="M220">
        <f t="shared" si="36"/>
        <v>18.106320124744705</v>
      </c>
    </row>
    <row r="221" spans="1:13" x14ac:dyDescent="0.25">
      <c r="A221" s="9">
        <v>953.44999999999004</v>
      </c>
      <c r="B221" s="10">
        <v>496</v>
      </c>
      <c r="C221">
        <f t="shared" si="31"/>
        <v>81.283756441933292</v>
      </c>
      <c r="D221">
        <f t="shared" si="32"/>
        <v>285.15000000000987</v>
      </c>
      <c r="E221">
        <f t="shared" si="33"/>
        <v>414.71624355806671</v>
      </c>
      <c r="F221">
        <f t="shared" si="34"/>
        <v>443.89358261206428</v>
      </c>
      <c r="G221">
        <f t="shared" si="34"/>
        <v>3.1168732608527705</v>
      </c>
      <c r="H221">
        <f t="shared" si="34"/>
        <v>0.40716546086379413</v>
      </c>
      <c r="I221">
        <f t="shared" si="34"/>
        <v>3.8483744978178667E-14</v>
      </c>
      <c r="J221">
        <f t="shared" si="29"/>
        <v>4.2315339761785259E-5</v>
      </c>
      <c r="K221">
        <f t="shared" si="35"/>
        <v>447.4176636491207</v>
      </c>
      <c r="L221">
        <f t="shared" si="30"/>
        <v>-32.70142009105399</v>
      </c>
      <c r="M221">
        <f t="shared" si="36"/>
        <v>1069.3828759715896</v>
      </c>
    </row>
    <row r="222" spans="1:13" x14ac:dyDescent="0.25">
      <c r="A222" s="9">
        <v>953.49999999999</v>
      </c>
      <c r="B222" s="10">
        <v>510</v>
      </c>
      <c r="C222">
        <f t="shared" si="31"/>
        <v>81.10779109619989</v>
      </c>
      <c r="D222">
        <f t="shared" si="32"/>
        <v>285.10000000000991</v>
      </c>
      <c r="E222">
        <f t="shared" si="33"/>
        <v>428.89220890380011</v>
      </c>
      <c r="F222">
        <f t="shared" si="34"/>
        <v>419.08187221597331</v>
      </c>
      <c r="G222">
        <f t="shared" si="34"/>
        <v>2.6552127341702301</v>
      </c>
      <c r="H222">
        <f t="shared" si="34"/>
        <v>0.48399774548777097</v>
      </c>
      <c r="I222">
        <f t="shared" si="34"/>
        <v>6.0501935705314092E-14</v>
      </c>
      <c r="J222">
        <f t="shared" si="29"/>
        <v>3.1728447079443872E-5</v>
      </c>
      <c r="K222">
        <f t="shared" si="35"/>
        <v>422.22111442407845</v>
      </c>
      <c r="L222">
        <f t="shared" si="30"/>
        <v>6.6710944797216598</v>
      </c>
      <c r="M222">
        <f t="shared" si="36"/>
        <v>44.5035015573728</v>
      </c>
    </row>
    <row r="223" spans="1:13" x14ac:dyDescent="0.25">
      <c r="A223" s="9">
        <v>953.54999999998995</v>
      </c>
      <c r="B223" s="10">
        <v>459</v>
      </c>
      <c r="C223">
        <f t="shared" si="31"/>
        <v>80.931825750466032</v>
      </c>
      <c r="D223">
        <f t="shared" si="32"/>
        <v>285.05000000000996</v>
      </c>
      <c r="E223">
        <f t="shared" si="33"/>
        <v>378.06817424953397</v>
      </c>
      <c r="F223">
        <f t="shared" si="34"/>
        <v>394.50535249507465</v>
      </c>
      <c r="G223">
        <f t="shared" si="34"/>
        <v>2.2553477601214444</v>
      </c>
      <c r="H223">
        <f t="shared" si="34"/>
        <v>0.57365365156874526</v>
      </c>
      <c r="I223">
        <f t="shared" si="34"/>
        <v>9.4840803998859241E-14</v>
      </c>
      <c r="J223">
        <f t="shared" si="29"/>
        <v>2.3721044933122285E-5</v>
      </c>
      <c r="K223">
        <f t="shared" si="35"/>
        <v>397.33437762780989</v>
      </c>
      <c r="L223">
        <f t="shared" si="30"/>
        <v>-19.266203378275918</v>
      </c>
      <c r="M223">
        <f t="shared" si="36"/>
        <v>371.1865926130904</v>
      </c>
    </row>
    <row r="224" spans="1:13" x14ac:dyDescent="0.25">
      <c r="A224" s="9">
        <v>953.59999999999002</v>
      </c>
      <c r="B224" s="10">
        <v>427</v>
      </c>
      <c r="C224">
        <f t="shared" si="31"/>
        <v>80.755860404732175</v>
      </c>
      <c r="D224">
        <f t="shared" si="32"/>
        <v>285.00000000000989</v>
      </c>
      <c r="E224">
        <f t="shared" si="33"/>
        <v>346.24413959526782</v>
      </c>
      <c r="F224">
        <f t="shared" si="34"/>
        <v>370.28911008018821</v>
      </c>
      <c r="G224">
        <f t="shared" si="34"/>
        <v>1.9101247279800317</v>
      </c>
      <c r="H224">
        <f t="shared" si="34"/>
        <v>0.6779383495120096</v>
      </c>
      <c r="I224">
        <f t="shared" si="34"/>
        <v>1.4823651619281137E-13</v>
      </c>
      <c r="J224">
        <f t="shared" si="29"/>
        <v>1.7682873147503045E-5</v>
      </c>
      <c r="K224">
        <f t="shared" si="35"/>
        <v>372.87719084055357</v>
      </c>
      <c r="L224">
        <f t="shared" si="30"/>
        <v>-26.633051245285742</v>
      </c>
      <c r="M224">
        <f t="shared" si="36"/>
        <v>709.31941863401642</v>
      </c>
    </row>
    <row r="225" spans="1:13" x14ac:dyDescent="0.25">
      <c r="A225" s="9">
        <v>953.64999999998997</v>
      </c>
      <c r="B225" s="10">
        <v>417</v>
      </c>
      <c r="C225">
        <f t="shared" si="31"/>
        <v>80.579895058998773</v>
      </c>
      <c r="D225">
        <f t="shared" si="32"/>
        <v>284.95000000000994</v>
      </c>
      <c r="E225">
        <f t="shared" si="33"/>
        <v>336.42010494100123</v>
      </c>
      <c r="F225">
        <f t="shared" si="34"/>
        <v>346.54767983329481</v>
      </c>
      <c r="G225">
        <f t="shared" si="34"/>
        <v>1.6130356002191764</v>
      </c>
      <c r="H225">
        <f t="shared" si="34"/>
        <v>0.79884892764330129</v>
      </c>
      <c r="I225">
        <f t="shared" si="34"/>
        <v>2.3101979179474071E-13</v>
      </c>
      <c r="J225">
        <f t="shared" si="29"/>
        <v>1.3143343618592106E-5</v>
      </c>
      <c r="K225">
        <f t="shared" si="35"/>
        <v>348.95957750450111</v>
      </c>
      <c r="L225">
        <f t="shared" si="30"/>
        <v>-12.539472563499885</v>
      </c>
      <c r="M225">
        <f t="shared" si="36"/>
        <v>157.23837217076638</v>
      </c>
    </row>
    <row r="226" spans="1:13" x14ac:dyDescent="0.25">
      <c r="A226" s="9">
        <v>953.69999999999004</v>
      </c>
      <c r="B226" s="10">
        <v>401</v>
      </c>
      <c r="C226">
        <f t="shared" si="31"/>
        <v>80.403929713264915</v>
      </c>
      <c r="D226">
        <f t="shared" si="32"/>
        <v>284.90000000000987</v>
      </c>
      <c r="E226">
        <f t="shared" si="33"/>
        <v>320.59607028673508</v>
      </c>
      <c r="F226">
        <f t="shared" si="34"/>
        <v>323.38440065879206</v>
      </c>
      <c r="G226">
        <f t="shared" si="34"/>
        <v>1.3581889527815809</v>
      </c>
      <c r="H226">
        <f t="shared" si="34"/>
        <v>0.93858395759339075</v>
      </c>
      <c r="I226">
        <f t="shared" si="34"/>
        <v>3.5898573550073933E-13</v>
      </c>
      <c r="J226">
        <f t="shared" si="29"/>
        <v>9.7407614697067675E-6</v>
      </c>
      <c r="K226">
        <f t="shared" si="35"/>
        <v>325.68118330992883</v>
      </c>
      <c r="L226">
        <f t="shared" si="30"/>
        <v>-5.0851130231937418</v>
      </c>
      <c r="M226">
        <f t="shared" si="36"/>
        <v>25.858374458654598</v>
      </c>
    </row>
    <row r="227" spans="1:13" x14ac:dyDescent="0.25">
      <c r="A227" s="9">
        <v>953.74999999999</v>
      </c>
      <c r="B227" s="10">
        <v>379</v>
      </c>
      <c r="C227">
        <f t="shared" si="31"/>
        <v>80.227964367531513</v>
      </c>
      <c r="D227">
        <f t="shared" si="32"/>
        <v>284.85000000000991</v>
      </c>
      <c r="E227">
        <f t="shared" si="33"/>
        <v>298.77203563246849</v>
      </c>
      <c r="F227">
        <f t="shared" si="34"/>
        <v>300.89096928414722</v>
      </c>
      <c r="G227">
        <f t="shared" si="34"/>
        <v>1.1402772256467038</v>
      </c>
      <c r="H227">
        <f t="shared" si="34"/>
        <v>1.0995515949188972</v>
      </c>
      <c r="I227">
        <f t="shared" si="34"/>
        <v>5.5621053623760275E-13</v>
      </c>
      <c r="J227">
        <f t="shared" si="29"/>
        <v>7.1980352711017313E-6</v>
      </c>
      <c r="K227">
        <f t="shared" si="35"/>
        <v>303.13080530274868</v>
      </c>
      <c r="L227">
        <f t="shared" si="30"/>
        <v>-4.3587696702801964</v>
      </c>
      <c r="M227">
        <f t="shared" si="36"/>
        <v>18.998873038554532</v>
      </c>
    </row>
    <row r="228" spans="1:13" x14ac:dyDescent="0.25">
      <c r="A228" s="9">
        <v>953.79999999998995</v>
      </c>
      <c r="B228" s="10">
        <v>348</v>
      </c>
      <c r="C228">
        <f t="shared" si="31"/>
        <v>80.05199902179811</v>
      </c>
      <c r="D228">
        <f t="shared" si="32"/>
        <v>284.80000000000996</v>
      </c>
      <c r="E228">
        <f t="shared" si="33"/>
        <v>267.94800097820189</v>
      </c>
      <c r="F228">
        <f t="shared" si="34"/>
        <v>279.14718686137019</v>
      </c>
      <c r="G228">
        <f t="shared" si="34"/>
        <v>0.95454129771534657</v>
      </c>
      <c r="H228">
        <f t="shared" si="34"/>
        <v>1.2843758006724628</v>
      </c>
      <c r="I228">
        <f t="shared" si="34"/>
        <v>8.5928107392612424E-13</v>
      </c>
      <c r="J228">
        <f t="shared" si="29"/>
        <v>5.3035790672531781E-6</v>
      </c>
      <c r="K228">
        <f t="shared" si="35"/>
        <v>281.38610926333797</v>
      </c>
      <c r="L228">
        <f t="shared" si="30"/>
        <v>-13.438108285136082</v>
      </c>
      <c r="M228">
        <f t="shared" si="36"/>
        <v>180.58275428304299</v>
      </c>
    </row>
    <row r="229" spans="1:13" x14ac:dyDescent="0.25">
      <c r="A229" s="9">
        <v>953.84999999999002</v>
      </c>
      <c r="B229" s="10">
        <v>320</v>
      </c>
      <c r="C229">
        <f t="shared" si="31"/>
        <v>79.876033676064253</v>
      </c>
      <c r="D229">
        <f t="shared" si="32"/>
        <v>284.75000000000989</v>
      </c>
      <c r="E229">
        <f t="shared" si="33"/>
        <v>240.12396632393575</v>
      </c>
      <c r="F229">
        <f t="shared" si="34"/>
        <v>258.22088978944805</v>
      </c>
      <c r="G229">
        <f t="shared" si="34"/>
        <v>0.79673337572050096</v>
      </c>
      <c r="H229">
        <f t="shared" si="34"/>
        <v>1.4959002380558806</v>
      </c>
      <c r="I229">
        <f t="shared" si="34"/>
        <v>1.3236260226411554E-12</v>
      </c>
      <c r="J229">
        <f t="shared" si="29"/>
        <v>3.8963516073408045E-6</v>
      </c>
      <c r="K229">
        <f t="shared" si="35"/>
        <v>260.51352729957733</v>
      </c>
      <c r="L229">
        <f t="shared" si="30"/>
        <v>-20.389560975641587</v>
      </c>
      <c r="M229">
        <f t="shared" si="36"/>
        <v>415.73419677940626</v>
      </c>
    </row>
    <row r="230" spans="1:13" x14ac:dyDescent="0.25">
      <c r="A230" s="9">
        <v>953.89999999998997</v>
      </c>
      <c r="B230" s="10">
        <v>357</v>
      </c>
      <c r="C230">
        <f t="shared" si="31"/>
        <v>79.700068330330396</v>
      </c>
      <c r="D230">
        <f t="shared" si="32"/>
        <v>284.70000000000994</v>
      </c>
      <c r="E230">
        <f t="shared" si="33"/>
        <v>277.2999316696696</v>
      </c>
      <c r="F230">
        <f t="shared" si="34"/>
        <v>238.16805312521035</v>
      </c>
      <c r="G230">
        <f t="shared" si="34"/>
        <v>0.66307906099218772</v>
      </c>
      <c r="H230">
        <f t="shared" si="34"/>
        <v>1.7371893724595238</v>
      </c>
      <c r="I230">
        <f t="shared" si="34"/>
        <v>2.0329624773747423E-12</v>
      </c>
      <c r="J230">
        <f t="shared" si="29"/>
        <v>2.8541792814776163E-6</v>
      </c>
      <c r="K230">
        <f t="shared" si="35"/>
        <v>240.56832441284337</v>
      </c>
      <c r="L230">
        <f t="shared" si="30"/>
        <v>36.731607256826237</v>
      </c>
      <c r="M230">
        <f t="shared" si="36"/>
        <v>1349.2109716697298</v>
      </c>
    </row>
    <row r="231" spans="1:13" x14ac:dyDescent="0.25">
      <c r="A231" s="9">
        <v>953.94999999999004</v>
      </c>
      <c r="B231" s="10">
        <v>304</v>
      </c>
      <c r="C231">
        <f t="shared" si="31"/>
        <v>79.524102984596539</v>
      </c>
      <c r="D231">
        <f t="shared" si="32"/>
        <v>284.65000000000987</v>
      </c>
      <c r="E231">
        <f t="shared" si="33"/>
        <v>224.47589701540346</v>
      </c>
      <c r="F231">
        <f t="shared" si="34"/>
        <v>219.03305239052571</v>
      </c>
      <c r="G231">
        <f t="shared" si="34"/>
        <v>0.55023933380087509</v>
      </c>
      <c r="H231">
        <f t="shared" si="34"/>
        <v>2.0115262848018851</v>
      </c>
      <c r="I231">
        <f t="shared" si="34"/>
        <v>3.1133464016092518E-12</v>
      </c>
      <c r="J231">
        <f t="shared" si="29"/>
        <v>2.0846750722382576E-6</v>
      </c>
      <c r="K231">
        <f t="shared" si="35"/>
        <v>221.59482009380665</v>
      </c>
      <c r="L231">
        <f t="shared" si="30"/>
        <v>2.8810769215968151</v>
      </c>
      <c r="M231">
        <f t="shared" si="36"/>
        <v>8.3006042281577805</v>
      </c>
    </row>
    <row r="232" spans="1:13" x14ac:dyDescent="0.25">
      <c r="A232" s="9">
        <v>953.99999999999</v>
      </c>
      <c r="B232" s="10">
        <v>299</v>
      </c>
      <c r="C232">
        <f t="shared" si="31"/>
        <v>79.348137638863136</v>
      </c>
      <c r="D232">
        <f t="shared" si="32"/>
        <v>284.60000000000991</v>
      </c>
      <c r="E232">
        <f t="shared" si="33"/>
        <v>219.65186236113686</v>
      </c>
      <c r="F232">
        <f t="shared" si="34"/>
        <v>200.84906752780716</v>
      </c>
      <c r="G232">
        <f t="shared" si="34"/>
        <v>0.45527307534292832</v>
      </c>
      <c r="H232">
        <f t="shared" si="34"/>
        <v>2.3224066988964971</v>
      </c>
      <c r="I232">
        <f t="shared" si="34"/>
        <v>4.7540039866256447E-12</v>
      </c>
      <c r="J232">
        <f t="shared" si="29"/>
        <v>1.518201838032394E-6</v>
      </c>
      <c r="K232">
        <f t="shared" si="35"/>
        <v>203.62674882025314</v>
      </c>
      <c r="L232">
        <f t="shared" si="30"/>
        <v>16.025113540883723</v>
      </c>
      <c r="M232">
        <f t="shared" si="36"/>
        <v>256.80426399821482</v>
      </c>
    </row>
    <row r="233" spans="1:13" x14ac:dyDescent="0.25">
      <c r="A233" s="9">
        <v>954.04999999998995</v>
      </c>
      <c r="B233" s="10">
        <v>276</v>
      </c>
      <c r="C233">
        <f t="shared" si="31"/>
        <v>79.172172293129734</v>
      </c>
      <c r="D233">
        <f t="shared" si="32"/>
        <v>284.55000000000996</v>
      </c>
      <c r="E233">
        <f t="shared" si="33"/>
        <v>196.82782770687027</v>
      </c>
      <c r="F233">
        <f t="shared" si="34"/>
        <v>183.6386112127972</v>
      </c>
      <c r="G233">
        <f t="shared" si="34"/>
        <v>0.37560063431636653</v>
      </c>
      <c r="H233">
        <f t="shared" si="34"/>
        <v>2.6735287254531004</v>
      </c>
      <c r="I233">
        <f t="shared" si="34"/>
        <v>7.2381179215456209E-12</v>
      </c>
      <c r="J233">
        <f t="shared" si="29"/>
        <v>1.1024392525950422E-6</v>
      </c>
      <c r="K233">
        <f t="shared" si="35"/>
        <v>186.68774167501317</v>
      </c>
      <c r="L233">
        <f t="shared" si="30"/>
        <v>10.140086031857095</v>
      </c>
      <c r="M233">
        <f t="shared" si="36"/>
        <v>102.82134473346336</v>
      </c>
    </row>
    <row r="234" spans="1:13" x14ac:dyDescent="0.25">
      <c r="A234" s="9">
        <v>954.09999999999002</v>
      </c>
      <c r="B234" s="10">
        <v>259</v>
      </c>
      <c r="C234">
        <f t="shared" si="31"/>
        <v>78.996206947395876</v>
      </c>
      <c r="D234">
        <f t="shared" si="32"/>
        <v>284.50000000000989</v>
      </c>
      <c r="E234">
        <f t="shared" si="33"/>
        <v>180.00379305260412</v>
      </c>
      <c r="F234">
        <f t="shared" si="34"/>
        <v>167.41416271193745</v>
      </c>
      <c r="G234">
        <f t="shared" si="34"/>
        <v>0.30896884013480685</v>
      </c>
      <c r="H234">
        <f t="shared" si="34"/>
        <v>3.0687778398952705</v>
      </c>
      <c r="I234">
        <f t="shared" si="34"/>
        <v>1.0988180439106101E-11</v>
      </c>
      <c r="J234">
        <f t="shared" si="29"/>
        <v>7.9820388758301929E-7</v>
      </c>
      <c r="K234">
        <f t="shared" si="35"/>
        <v>170.79191019018242</v>
      </c>
      <c r="L234">
        <f t="shared" si="30"/>
        <v>9.2118828624217031</v>
      </c>
      <c r="M234">
        <f t="shared" si="36"/>
        <v>84.858785870978664</v>
      </c>
    </row>
    <row r="235" spans="1:13" x14ac:dyDescent="0.25">
      <c r="A235" s="9">
        <v>954.14999999998997</v>
      </c>
      <c r="B235" s="10">
        <v>223</v>
      </c>
      <c r="C235">
        <f t="shared" si="31"/>
        <v>78.820241601662474</v>
      </c>
      <c r="D235">
        <f t="shared" si="32"/>
        <v>284.45000000000994</v>
      </c>
      <c r="E235">
        <f t="shared" si="33"/>
        <v>144.17975839833753</v>
      </c>
      <c r="F235">
        <f t="shared" si="34"/>
        <v>152.17888794717078</v>
      </c>
      <c r="G235">
        <f t="shared" si="34"/>
        <v>0.25341776920315384</v>
      </c>
      <c r="H235">
        <f t="shared" si="34"/>
        <v>3.5122066401778156</v>
      </c>
      <c r="I235">
        <f t="shared" si="34"/>
        <v>1.6632591687592289E-11</v>
      </c>
      <c r="J235">
        <f t="shared" si="29"/>
        <v>5.7624480726776395E-7</v>
      </c>
      <c r="K235">
        <f t="shared" si="35"/>
        <v>155.94451293281321</v>
      </c>
      <c r="L235">
        <f t="shared" si="30"/>
        <v>-11.764754534475685</v>
      </c>
      <c r="M235">
        <f t="shared" si="36"/>
        <v>138.40944925646619</v>
      </c>
    </row>
    <row r="236" spans="1:13" x14ac:dyDescent="0.25">
      <c r="A236" s="9">
        <v>954.19999999999004</v>
      </c>
      <c r="B236" s="10">
        <v>219</v>
      </c>
      <c r="C236">
        <f t="shared" si="31"/>
        <v>78.644276255928617</v>
      </c>
      <c r="D236">
        <f t="shared" si="32"/>
        <v>284.40000000000987</v>
      </c>
      <c r="E236">
        <f t="shared" si="33"/>
        <v>140.35572374407138</v>
      </c>
      <c r="F236">
        <f t="shared" si="34"/>
        <v>137.92742638187727</v>
      </c>
      <c r="G236">
        <f t="shared" si="34"/>
        <v>0.20724948505654964</v>
      </c>
      <c r="H236">
        <f t="shared" si="34"/>
        <v>4.008008975580224</v>
      </c>
      <c r="I236">
        <f t="shared" si="34"/>
        <v>2.5103142156978382E-11</v>
      </c>
      <c r="J236">
        <f t="shared" si="29"/>
        <v>4.1479568183117542E-7</v>
      </c>
      <c r="K236">
        <f t="shared" si="35"/>
        <v>142.14268525733482</v>
      </c>
      <c r="L236">
        <f t="shared" si="30"/>
        <v>-1.7869615132634351</v>
      </c>
      <c r="M236">
        <f t="shared" si="36"/>
        <v>3.1932314498847458</v>
      </c>
    </row>
    <row r="237" spans="1:13" x14ac:dyDescent="0.25">
      <c r="A237" s="9">
        <v>954.24999999999</v>
      </c>
      <c r="B237" s="10">
        <v>215</v>
      </c>
      <c r="C237">
        <f t="shared" si="31"/>
        <v>78.468310910195214</v>
      </c>
      <c r="D237">
        <f t="shared" si="32"/>
        <v>284.35000000000991</v>
      </c>
      <c r="E237">
        <f t="shared" si="33"/>
        <v>136.53168908980479</v>
      </c>
      <c r="F237">
        <f t="shared" si="34"/>
        <v>124.64672572843197</v>
      </c>
      <c r="G237">
        <f t="shared" si="34"/>
        <v>0.16899889783535821</v>
      </c>
      <c r="H237">
        <f t="shared" si="34"/>
        <v>4.5604880991589898</v>
      </c>
      <c r="I237">
        <f t="shared" si="34"/>
        <v>3.7777243047914788E-11</v>
      </c>
      <c r="J237">
        <f t="shared" si="29"/>
        <v>2.9771138549532394E-7</v>
      </c>
      <c r="K237">
        <f t="shared" si="35"/>
        <v>129.37621302317547</v>
      </c>
      <c r="L237">
        <f t="shared" si="30"/>
        <v>7.1554760666293191</v>
      </c>
      <c r="M237">
        <f t="shared" si="36"/>
        <v>51.200837740104994</v>
      </c>
    </row>
    <row r="238" spans="1:13" x14ac:dyDescent="0.25">
      <c r="A238" s="9">
        <v>954.29999999998995</v>
      </c>
      <c r="B238" s="10">
        <v>204</v>
      </c>
      <c r="C238">
        <f t="shared" si="31"/>
        <v>78.292345564461357</v>
      </c>
      <c r="D238">
        <f t="shared" si="32"/>
        <v>284.30000000000996</v>
      </c>
      <c r="E238">
        <f t="shared" si="33"/>
        <v>125.70765443553864</v>
      </c>
      <c r="F238">
        <f t="shared" si="34"/>
        <v>112.31690624904726</v>
      </c>
      <c r="G238">
        <f t="shared" si="34"/>
        <v>0.13740682350009154</v>
      </c>
      <c r="H238">
        <f t="shared" si="34"/>
        <v>5.1740185760943014</v>
      </c>
      <c r="I238">
        <f t="shared" si="34"/>
        <v>5.6684778071105334E-11</v>
      </c>
      <c r="J238">
        <f t="shared" si="29"/>
        <v>2.130544829081747E-7</v>
      </c>
      <c r="K238">
        <f t="shared" si="35"/>
        <v>117.62833186175281</v>
      </c>
      <c r="L238">
        <f t="shared" si="30"/>
        <v>8.0793225737858307</v>
      </c>
      <c r="M238">
        <f t="shared" si="36"/>
        <v>65.275453251285299</v>
      </c>
    </row>
    <row r="239" spans="1:13" x14ac:dyDescent="0.25">
      <c r="A239" s="9">
        <v>954.34999999999002</v>
      </c>
      <c r="B239" s="10">
        <v>200</v>
      </c>
      <c r="C239">
        <f t="shared" si="31"/>
        <v>78.1163802187275</v>
      </c>
      <c r="D239">
        <f t="shared" si="32"/>
        <v>284.25000000000989</v>
      </c>
      <c r="E239">
        <f t="shared" si="33"/>
        <v>121.8836197812725</v>
      </c>
      <c r="F239">
        <f t="shared" si="34"/>
        <v>100.91213753010825</v>
      </c>
      <c r="G239">
        <f t="shared" si="34"/>
        <v>0.11139526811824305</v>
      </c>
      <c r="H239">
        <f t="shared" si="34"/>
        <v>5.8530017777292427</v>
      </c>
      <c r="I239">
        <f t="shared" si="34"/>
        <v>8.4807967789868497E-11</v>
      </c>
      <c r="J239">
        <f t="shared" si="29"/>
        <v>1.5202671979288544E-7</v>
      </c>
      <c r="K239">
        <f t="shared" si="35"/>
        <v>106.87653472806727</v>
      </c>
      <c r="L239">
        <f t="shared" si="30"/>
        <v>15.00708505320523</v>
      </c>
      <c r="M239">
        <f t="shared" si="36"/>
        <v>225.21260179413582</v>
      </c>
    </row>
    <row r="240" spans="1:13" x14ac:dyDescent="0.25">
      <c r="A240" s="9">
        <v>954.39999999998997</v>
      </c>
      <c r="B240" s="10">
        <v>146</v>
      </c>
      <c r="C240">
        <f t="shared" si="31"/>
        <v>77.940414872994097</v>
      </c>
      <c r="D240">
        <f t="shared" si="32"/>
        <v>284.20000000000994</v>
      </c>
      <c r="E240">
        <f t="shared" si="33"/>
        <v>68.059585127005903</v>
      </c>
      <c r="F240">
        <f t="shared" si="34"/>
        <v>90.401511990924163</v>
      </c>
      <c r="G240">
        <f t="shared" si="34"/>
        <v>9.0044916955612966E-2</v>
      </c>
      <c r="H240">
        <f t="shared" si="34"/>
        <v>6.6018149067290448</v>
      </c>
      <c r="I240">
        <f t="shared" si="34"/>
        <v>1.2651466737306895E-10</v>
      </c>
      <c r="J240">
        <f t="shared" si="29"/>
        <v>1.0816411194030351E-7</v>
      </c>
      <c r="K240">
        <f t="shared" si="35"/>
        <v>97.093371922899465</v>
      </c>
      <c r="L240">
        <f t="shared" si="30"/>
        <v>-29.033786795893562</v>
      </c>
      <c r="M240">
        <f t="shared" si="36"/>
        <v>842.96077570940338</v>
      </c>
    </row>
    <row r="241" spans="1:13" x14ac:dyDescent="0.25">
      <c r="A241" s="9">
        <v>954.44999999999004</v>
      </c>
      <c r="B241" s="10">
        <v>164</v>
      </c>
      <c r="C241">
        <f t="shared" si="31"/>
        <v>77.76444952726024</v>
      </c>
      <c r="D241">
        <f t="shared" si="32"/>
        <v>284.15000000000987</v>
      </c>
      <c r="E241">
        <f t="shared" si="33"/>
        <v>86.23555047273976</v>
      </c>
      <c r="F241">
        <f t="shared" si="34"/>
        <v>80.749900984770747</v>
      </c>
      <c r="G241">
        <f t="shared" si="34"/>
        <v>7.2574771337255151E-2</v>
      </c>
      <c r="H241">
        <f t="shared" si="34"/>
        <v>7.424753631648418</v>
      </c>
      <c r="I241">
        <f t="shared" si="34"/>
        <v>1.8818244850631625E-10</v>
      </c>
      <c r="J241">
        <f t="shared" si="29"/>
        <v>7.6732697943343309E-8</v>
      </c>
      <c r="K241">
        <f t="shared" si="35"/>
        <v>88.247229464677304</v>
      </c>
      <c r="L241">
        <f t="shared" si="30"/>
        <v>-2.0116789919375435</v>
      </c>
      <c r="M241">
        <f t="shared" si="36"/>
        <v>4.0468523666028515</v>
      </c>
    </row>
    <row r="242" spans="1:13" x14ac:dyDescent="0.25">
      <c r="A242" s="9">
        <v>954.49999999999</v>
      </c>
      <c r="B242" s="10">
        <v>160</v>
      </c>
      <c r="C242">
        <f t="shared" si="31"/>
        <v>77.588484181526837</v>
      </c>
      <c r="D242">
        <f t="shared" si="32"/>
        <v>284.10000000000991</v>
      </c>
      <c r="E242">
        <f t="shared" si="33"/>
        <v>82.411515818473163</v>
      </c>
      <c r="F242">
        <f t="shared" si="34"/>
        <v>71.918781101980244</v>
      </c>
      <c r="G242">
        <f t="shared" si="34"/>
        <v>5.8323847534147995E-2</v>
      </c>
      <c r="H242">
        <f t="shared" si="34"/>
        <v>8.3259685578826925</v>
      </c>
      <c r="I242">
        <f t="shared" si="34"/>
        <v>2.7909455745393028E-10</v>
      </c>
      <c r="J242">
        <f t="shared" si="29"/>
        <v>5.427649110137372E-8</v>
      </c>
      <c r="K242">
        <f t="shared" si="35"/>
        <v>80.303073561952687</v>
      </c>
      <c r="L242">
        <f t="shared" si="30"/>
        <v>2.1084422565204761</v>
      </c>
      <c r="M242">
        <f t="shared" si="36"/>
        <v>4.4455287490811575</v>
      </c>
    </row>
    <row r="243" spans="1:13" x14ac:dyDescent="0.25">
      <c r="A243" s="9">
        <v>954.54999999998904</v>
      </c>
      <c r="B243" s="10">
        <v>173</v>
      </c>
      <c r="C243">
        <f t="shared" si="31"/>
        <v>77.412518835796618</v>
      </c>
      <c r="D243">
        <f t="shared" si="32"/>
        <v>284.05000000001087</v>
      </c>
      <c r="E243">
        <f t="shared" si="33"/>
        <v>95.587481164203382</v>
      </c>
      <c r="F243">
        <f t="shared" si="34"/>
        <v>63.867020130156256</v>
      </c>
      <c r="G243">
        <f t="shared" si="34"/>
        <v>4.6734830440763882E-2</v>
      </c>
      <c r="H243">
        <f t="shared" si="34"/>
        <v>9.3093959246694382</v>
      </c>
      <c r="I243">
        <f t="shared" si="34"/>
        <v>4.1272201536738491E-10</v>
      </c>
      <c r="J243">
        <f t="shared" si="29"/>
        <v>3.8280453479818441E-8</v>
      </c>
      <c r="K243">
        <f t="shared" si="35"/>
        <v>73.223150923959622</v>
      </c>
      <c r="L243">
        <f t="shared" si="30"/>
        <v>22.36433024024376</v>
      </c>
      <c r="M243">
        <f t="shared" si="36"/>
        <v>500.16326709468149</v>
      </c>
    </row>
    <row r="244" spans="1:13" x14ac:dyDescent="0.25">
      <c r="A244" s="9">
        <v>954.599999999989</v>
      </c>
      <c r="B244" s="10">
        <v>147</v>
      </c>
      <c r="C244">
        <f t="shared" si="31"/>
        <v>77.236553490062761</v>
      </c>
      <c r="D244">
        <f t="shared" si="32"/>
        <v>284.00000000001091</v>
      </c>
      <c r="E244">
        <f t="shared" si="33"/>
        <v>69.763446509937239</v>
      </c>
      <c r="F244">
        <f t="shared" si="34"/>
        <v>56.551614013377595</v>
      </c>
      <c r="G244">
        <f t="shared" si="34"/>
        <v>3.7339559676748811E-2</v>
      </c>
      <c r="H244">
        <f t="shared" si="34"/>
        <v>10.378683091602788</v>
      </c>
      <c r="I244">
        <f t="shared" si="34"/>
        <v>6.0855231544801612E-10</v>
      </c>
      <c r="J244">
        <f t="shared" si="29"/>
        <v>2.6920083334138727E-8</v>
      </c>
      <c r="K244">
        <f t="shared" si="35"/>
        <v>66.967636692185764</v>
      </c>
      <c r="L244">
        <f t="shared" si="30"/>
        <v>2.7958098177514756</v>
      </c>
      <c r="M244">
        <f t="shared" si="36"/>
        <v>7.8165525370355393</v>
      </c>
    </row>
    <row r="245" spans="1:13" x14ac:dyDescent="0.25">
      <c r="A245" s="9">
        <v>954.64999999998895</v>
      </c>
      <c r="B245" s="10">
        <v>147</v>
      </c>
      <c r="C245">
        <f t="shared" si="31"/>
        <v>77.060588144329358</v>
      </c>
      <c r="D245">
        <f t="shared" si="32"/>
        <v>283.95000000001096</v>
      </c>
      <c r="E245">
        <f t="shared" si="33"/>
        <v>69.939411855670642</v>
      </c>
      <c r="F245">
        <f t="shared" si="34"/>
        <v>49.928368029890706</v>
      </c>
      <c r="G245">
        <f t="shared" si="34"/>
        <v>2.9746216102847157E-2</v>
      </c>
      <c r="H245">
        <f t="shared" si="34"/>
        <v>11.53710955931283</v>
      </c>
      <c r="I245">
        <f t="shared" si="34"/>
        <v>8.9468924826839293E-10</v>
      </c>
      <c r="J245">
        <f t="shared" si="29"/>
        <v>1.8875990129260351E-8</v>
      </c>
      <c r="K245">
        <f t="shared" si="35"/>
        <v>61.495223825077062</v>
      </c>
      <c r="L245">
        <f t="shared" si="30"/>
        <v>8.4441880305935797</v>
      </c>
      <c r="M245">
        <f t="shared" si="36"/>
        <v>71.304311496019878</v>
      </c>
    </row>
    <row r="246" spans="1:13" x14ac:dyDescent="0.25">
      <c r="A246" s="9">
        <v>954.69999999998902</v>
      </c>
      <c r="B246" s="10">
        <v>139</v>
      </c>
      <c r="C246">
        <f t="shared" si="31"/>
        <v>76.884622798595501</v>
      </c>
      <c r="D246">
        <f t="shared" si="32"/>
        <v>283.90000000001089</v>
      </c>
      <c r="E246">
        <f t="shared" si="33"/>
        <v>62.115377201404499</v>
      </c>
      <c r="F246">
        <f t="shared" si="34"/>
        <v>43.952517222777217</v>
      </c>
      <c r="G246">
        <f t="shared" si="34"/>
        <v>2.3628071734669315E-2</v>
      </c>
      <c r="H246">
        <f t="shared" si="34"/>
        <v>12.787504454709515</v>
      </c>
      <c r="I246">
        <f t="shared" si="34"/>
        <v>1.3115369576292033E-9</v>
      </c>
      <c r="J246">
        <f t="shared" si="29"/>
        <v>1.3197057189383776E-8</v>
      </c>
      <c r="K246">
        <f t="shared" si="35"/>
        <v>56.763649763729994</v>
      </c>
      <c r="L246">
        <f t="shared" si="30"/>
        <v>5.351727437674505</v>
      </c>
      <c r="M246">
        <f t="shared" si="36"/>
        <v>28.640986567158123</v>
      </c>
    </row>
    <row r="247" spans="1:13" x14ac:dyDescent="0.25">
      <c r="A247" s="9">
        <v>954.74999999998897</v>
      </c>
      <c r="B247" s="10">
        <v>124</v>
      </c>
      <c r="C247">
        <f t="shared" si="31"/>
        <v>76.708657452862099</v>
      </c>
      <c r="D247">
        <f t="shared" si="32"/>
        <v>283.85000000001094</v>
      </c>
      <c r="E247">
        <f t="shared" si="33"/>
        <v>47.291342547137901</v>
      </c>
      <c r="F247">
        <f t="shared" si="34"/>
        <v>38.579282848105812</v>
      </c>
      <c r="G247">
        <f t="shared" si="34"/>
        <v>1.871366489153467E-2</v>
      </c>
      <c r="H247">
        <f t="shared" si="34"/>
        <v>14.132161594691052</v>
      </c>
      <c r="I247">
        <f t="shared" si="34"/>
        <v>1.9170033122187122E-9</v>
      </c>
      <c r="J247">
        <f t="shared" si="29"/>
        <v>9.1998018078422952E-9</v>
      </c>
      <c r="K247">
        <f t="shared" si="35"/>
        <v>52.7301581188052</v>
      </c>
      <c r="L247">
        <f t="shared" si="30"/>
        <v>-5.4388155716672983</v>
      </c>
      <c r="M247">
        <f t="shared" si="36"/>
        <v>29.58071482261068</v>
      </c>
    </row>
    <row r="248" spans="1:13" x14ac:dyDescent="0.25">
      <c r="A248" s="9">
        <v>954.79999999998904</v>
      </c>
      <c r="B248" s="10">
        <v>137</v>
      </c>
      <c r="C248">
        <f t="shared" si="31"/>
        <v>76.532692107128241</v>
      </c>
      <c r="D248">
        <f t="shared" si="32"/>
        <v>283.80000000001087</v>
      </c>
      <c r="E248">
        <f t="shared" si="33"/>
        <v>60.467307892871759</v>
      </c>
      <c r="F248">
        <f t="shared" si="34"/>
        <v>33.764363200207143</v>
      </c>
      <c r="G248">
        <f t="shared" si="34"/>
        <v>1.4778264365533556E-2</v>
      </c>
      <c r="H248">
        <f t="shared" si="34"/>
        <v>15.572753420551576</v>
      </c>
      <c r="I248">
        <f t="shared" si="34"/>
        <v>2.7938250630283194E-9</v>
      </c>
      <c r="J248">
        <f t="shared" si="29"/>
        <v>6.3946070129761411E-9</v>
      </c>
      <c r="K248">
        <f t="shared" si="35"/>
        <v>49.351894894312686</v>
      </c>
      <c r="L248">
        <f t="shared" si="30"/>
        <v>11.115412998559073</v>
      </c>
      <c r="M248">
        <f t="shared" si="36"/>
        <v>123.55240612853599</v>
      </c>
    </row>
    <row r="249" spans="1:13" x14ac:dyDescent="0.25">
      <c r="A249" s="9">
        <v>954.849999999989</v>
      </c>
      <c r="B249" s="10">
        <v>115</v>
      </c>
      <c r="C249">
        <f t="shared" si="31"/>
        <v>76.356726761394839</v>
      </c>
      <c r="D249">
        <f t="shared" si="32"/>
        <v>283.75000000001091</v>
      </c>
      <c r="E249">
        <f t="shared" si="33"/>
        <v>38.643273238605161</v>
      </c>
      <c r="F249">
        <f t="shared" si="34"/>
        <v>29.464358622766369</v>
      </c>
      <c r="G249">
        <f t="shared" si="34"/>
        <v>1.1636490784622183E-2</v>
      </c>
      <c r="H249">
        <f t="shared" si="34"/>
        <v>17.110245261148613</v>
      </c>
      <c r="I249">
        <f t="shared" si="34"/>
        <v>4.0598460964369131E-9</v>
      </c>
      <c r="J249">
        <f t="shared" si="29"/>
        <v>4.4318317389286265E-9</v>
      </c>
      <c r="K249">
        <f t="shared" si="35"/>
        <v>46.586240383191281</v>
      </c>
      <c r="L249">
        <f t="shared" si="30"/>
        <v>-7.9429671445861203</v>
      </c>
      <c r="M249">
        <f t="shared" si="36"/>
        <v>63.090727059974583</v>
      </c>
    </row>
    <row r="250" spans="1:13" x14ac:dyDescent="0.25">
      <c r="A250" s="9">
        <v>954.89999999998895</v>
      </c>
      <c r="B250" s="10">
        <v>136</v>
      </c>
      <c r="C250">
        <f t="shared" si="31"/>
        <v>76.180761415661436</v>
      </c>
      <c r="D250">
        <f t="shared" si="32"/>
        <v>283.70000000001096</v>
      </c>
      <c r="E250">
        <f t="shared" si="33"/>
        <v>59.819238584338564</v>
      </c>
      <c r="F250">
        <f t="shared" si="34"/>
        <v>25.637131792278595</v>
      </c>
      <c r="G250">
        <f t="shared" si="34"/>
        <v>9.1359695638167839E-3</v>
      </c>
      <c r="H250">
        <f t="shared" si="34"/>
        <v>18.744811531444746</v>
      </c>
      <c r="I250">
        <f t="shared" si="34"/>
        <v>5.8823917950391499E-9</v>
      </c>
      <c r="J250">
        <f t="shared" si="29"/>
        <v>3.0625746451737621E-9</v>
      </c>
      <c r="K250">
        <f t="shared" si="35"/>
        <v>44.391079302232129</v>
      </c>
      <c r="L250">
        <f t="shared" si="30"/>
        <v>15.428159282106435</v>
      </c>
      <c r="M250">
        <f t="shared" si="36"/>
        <v>238.02809883404694</v>
      </c>
    </row>
    <row r="251" spans="1:13" x14ac:dyDescent="0.25">
      <c r="A251" s="9">
        <v>954.94999999998902</v>
      </c>
      <c r="B251" s="10">
        <v>125</v>
      </c>
      <c r="C251">
        <f t="shared" si="31"/>
        <v>76.004796069927124</v>
      </c>
      <c r="D251">
        <f t="shared" si="32"/>
        <v>283.65000000001089</v>
      </c>
      <c r="E251">
        <f t="shared" si="33"/>
        <v>48.995203930072876</v>
      </c>
      <c r="F251">
        <f t="shared" si="34"/>
        <v>22.24210546007539</v>
      </c>
      <c r="G251">
        <f t="shared" si="34"/>
        <v>7.1518973711351035E-3</v>
      </c>
      <c r="H251">
        <f t="shared" si="34"/>
        <v>20.475755597570121</v>
      </c>
      <c r="I251">
        <f t="shared" si="34"/>
        <v>8.4983055076094123E-9</v>
      </c>
      <c r="J251">
        <f t="shared" si="29"/>
        <v>2.1102024239137737E-9</v>
      </c>
      <c r="K251">
        <f t="shared" si="35"/>
        <v>42.725012965625154</v>
      </c>
      <c r="L251">
        <f t="shared" si="30"/>
        <v>6.2701909644477212</v>
      </c>
      <c r="M251">
        <f t="shared" si="36"/>
        <v>39.315294730641845</v>
      </c>
    </row>
    <row r="252" spans="1:13" x14ac:dyDescent="0.25">
      <c r="A252" s="9">
        <v>954.99999999998897</v>
      </c>
      <c r="B252" s="10">
        <v>111</v>
      </c>
      <c r="C252">
        <f t="shared" si="31"/>
        <v>75.828830724193722</v>
      </c>
      <c r="D252">
        <f t="shared" si="32"/>
        <v>283.60000000001094</v>
      </c>
      <c r="E252">
        <f t="shared" si="33"/>
        <v>35.171169275806278</v>
      </c>
      <c r="F252">
        <f t="shared" si="34"/>
        <v>19.240500753249133</v>
      </c>
      <c r="G252">
        <f t="shared" si="34"/>
        <v>5.5824124283571051E-3</v>
      </c>
      <c r="H252">
        <f t="shared" si="34"/>
        <v>22.301435134827329</v>
      </c>
      <c r="I252">
        <f t="shared" si="34"/>
        <v>1.2241784992141755E-8</v>
      </c>
      <c r="J252">
        <f t="shared" si="29"/>
        <v>1.4497581803185652E-9</v>
      </c>
      <c r="K252">
        <f t="shared" si="35"/>
        <v>41.54751831419636</v>
      </c>
      <c r="L252">
        <f t="shared" si="30"/>
        <v>-6.3763490383900816</v>
      </c>
      <c r="M252">
        <f t="shared" si="36"/>
        <v>40.657827059378121</v>
      </c>
    </row>
    <row r="253" spans="1:13" x14ac:dyDescent="0.25">
      <c r="A253" s="9">
        <v>955.04999999998904</v>
      </c>
      <c r="B253" s="10">
        <v>121</v>
      </c>
      <c r="C253">
        <f t="shared" si="31"/>
        <v>75.652865378459865</v>
      </c>
      <c r="D253">
        <f t="shared" si="32"/>
        <v>283.55000000001087</v>
      </c>
      <c r="E253">
        <f t="shared" si="33"/>
        <v>45.347134621540135</v>
      </c>
      <c r="F253">
        <f t="shared" si="34"/>
        <v>16.595519865855291</v>
      </c>
      <c r="G253">
        <f t="shared" si="34"/>
        <v>4.3446678454092712E-3</v>
      </c>
      <c r="H253">
        <f t="shared" si="34"/>
        <v>24.219194865150271</v>
      </c>
      <c r="I253">
        <f t="shared" si="34"/>
        <v>1.7582926918234506E-8</v>
      </c>
      <c r="J253">
        <f t="shared" si="29"/>
        <v>9.931184126403896E-10</v>
      </c>
      <c r="K253">
        <f t="shared" si="35"/>
        <v>40.819059417427013</v>
      </c>
      <c r="L253">
        <f t="shared" si="30"/>
        <v>4.5280752041131223</v>
      </c>
      <c r="M253">
        <f t="shared" si="36"/>
        <v>20.503465054104094</v>
      </c>
    </row>
    <row r="254" spans="1:13" x14ac:dyDescent="0.25">
      <c r="A254" s="9">
        <v>955.099999999989</v>
      </c>
      <c r="B254" s="10">
        <v>122</v>
      </c>
      <c r="C254">
        <f t="shared" si="31"/>
        <v>75.476900032726462</v>
      </c>
      <c r="D254">
        <f t="shared" si="32"/>
        <v>283.50000000001091</v>
      </c>
      <c r="E254">
        <f t="shared" si="33"/>
        <v>46.523099967273538</v>
      </c>
      <c r="F254">
        <f t="shared" si="34"/>
        <v>14.272477525109505</v>
      </c>
      <c r="G254">
        <f t="shared" si="34"/>
        <v>3.3715162411276519E-3</v>
      </c>
      <c r="H254">
        <f t="shared" si="34"/>
        <v>26.225308580313261</v>
      </c>
      <c r="I254">
        <f t="shared" si="34"/>
        <v>2.5180920971022927E-8</v>
      </c>
      <c r="J254">
        <f t="shared" si="29"/>
        <v>6.7832920443379099E-10</v>
      </c>
      <c r="K254">
        <f t="shared" si="35"/>
        <v>40.501157647523144</v>
      </c>
      <c r="L254">
        <f t="shared" si="30"/>
        <v>6.0219423197503943</v>
      </c>
      <c r="M254">
        <f t="shared" si="36"/>
        <v>36.26378930240076</v>
      </c>
    </row>
    <row r="255" spans="1:13" x14ac:dyDescent="0.25">
      <c r="A255" s="9">
        <v>955.14999999998895</v>
      </c>
      <c r="B255" s="10">
        <v>124</v>
      </c>
      <c r="C255">
        <f t="shared" si="31"/>
        <v>75.30093468699306</v>
      </c>
      <c r="D255">
        <f t="shared" si="32"/>
        <v>283.45000000001096</v>
      </c>
      <c r="E255">
        <f t="shared" si="33"/>
        <v>48.69906531300694</v>
      </c>
      <c r="F255">
        <f t="shared" si="34"/>
        <v>12.238886001971</v>
      </c>
      <c r="G255">
        <f t="shared" si="34"/>
        <v>2.6087228843291862E-3</v>
      </c>
      <c r="H255">
        <f t="shared" si="34"/>
        <v>28.314932332895996</v>
      </c>
      <c r="I255">
        <f t="shared" si="34"/>
        <v>3.595721646486021E-8</v>
      </c>
      <c r="J255">
        <f t="shared" si="29"/>
        <v>4.6197025388063547E-10</v>
      </c>
      <c r="K255">
        <f t="shared" si="35"/>
        <v>40.556427094170509</v>
      </c>
      <c r="L255">
        <f t="shared" si="30"/>
        <v>8.1426382188364315</v>
      </c>
      <c r="M255">
        <f t="shared" si="36"/>
        <v>66.302557162855734</v>
      </c>
    </row>
    <row r="256" spans="1:13" x14ac:dyDescent="0.25">
      <c r="A256" s="9">
        <v>955.19999999998902</v>
      </c>
      <c r="B256" s="10">
        <v>129</v>
      </c>
      <c r="C256">
        <f t="shared" si="31"/>
        <v>75.124969341259202</v>
      </c>
      <c r="D256">
        <f t="shared" si="32"/>
        <v>283.40000000001089</v>
      </c>
      <c r="E256">
        <f t="shared" si="33"/>
        <v>53.875030658740798</v>
      </c>
      <c r="F256">
        <f t="shared" si="34"/>
        <v>10.464498665931197</v>
      </c>
      <c r="G256">
        <f t="shared" si="34"/>
        <v>2.0126333060661722E-3</v>
      </c>
      <c r="H256">
        <f t="shared" si="34"/>
        <v>30.482070604459526</v>
      </c>
      <c r="I256">
        <f t="shared" si="34"/>
        <v>5.1195823680171715E-8</v>
      </c>
      <c r="J256">
        <f t="shared" si="29"/>
        <v>3.1370506078627903E-10</v>
      </c>
      <c r="K256">
        <f t="shared" si="35"/>
        <v>40.948581955206322</v>
      </c>
      <c r="L256">
        <f t="shared" si="30"/>
        <v>12.926448703534476</v>
      </c>
      <c r="M256">
        <f t="shared" si="36"/>
        <v>167.09307608510812</v>
      </c>
    </row>
    <row r="257" spans="1:13" x14ac:dyDescent="0.25">
      <c r="A257" s="9">
        <v>955.24999999998897</v>
      </c>
      <c r="B257" s="10">
        <v>99</v>
      </c>
      <c r="C257">
        <f t="shared" si="31"/>
        <v>74.9490039955258</v>
      </c>
      <c r="D257">
        <f t="shared" si="32"/>
        <v>283.35000000001094</v>
      </c>
      <c r="E257">
        <f t="shared" si="33"/>
        <v>24.0509960044742</v>
      </c>
      <c r="F257">
        <f t="shared" si="34"/>
        <v>8.9213171741215085</v>
      </c>
      <c r="G257">
        <f t="shared" si="34"/>
        <v>1.5482296426614567E-3</v>
      </c>
      <c r="H257">
        <f t="shared" si="34"/>
        <v>32.719557138201218</v>
      </c>
      <c r="I257">
        <f t="shared" si="34"/>
        <v>7.2680351720573326E-8</v>
      </c>
      <c r="J257">
        <f t="shared" si="29"/>
        <v>2.1240417699059543E-10</v>
      </c>
      <c r="K257">
        <f t="shared" si="35"/>
        <v>41.642422614858141</v>
      </c>
      <c r="L257">
        <f t="shared" si="30"/>
        <v>-17.591426610383941</v>
      </c>
      <c r="M257">
        <f t="shared" si="36"/>
        <v>309.45829018852424</v>
      </c>
    </row>
    <row r="258" spans="1:13" x14ac:dyDescent="0.25">
      <c r="A258" s="9">
        <v>955.29999999998904</v>
      </c>
      <c r="B258" s="10">
        <v>120</v>
      </c>
      <c r="C258">
        <f t="shared" si="31"/>
        <v>74.773038649791488</v>
      </c>
      <c r="D258">
        <f t="shared" si="32"/>
        <v>283.30000000001087</v>
      </c>
      <c r="E258">
        <f t="shared" si="33"/>
        <v>45.226961350208512</v>
      </c>
      <c r="F258">
        <f t="shared" si="34"/>
        <v>7.5835673530441747</v>
      </c>
      <c r="G258">
        <f t="shared" si="34"/>
        <v>1.1875177689903123E-3</v>
      </c>
      <c r="H258">
        <f t="shared" si="34"/>
        <v>35.019051950144721</v>
      </c>
      <c r="I258">
        <f t="shared" si="34"/>
        <v>1.0288060784104686E-7</v>
      </c>
      <c r="J258">
        <f t="shared" si="29"/>
        <v>1.4339651498738674E-10</v>
      </c>
      <c r="K258">
        <f t="shared" si="35"/>
        <v>42.603806923981885</v>
      </c>
      <c r="L258">
        <f t="shared" si="30"/>
        <v>2.6231544262266269</v>
      </c>
      <c r="M258">
        <f t="shared" si="36"/>
        <v>6.880939143832344</v>
      </c>
    </row>
    <row r="259" spans="1:13" x14ac:dyDescent="0.25">
      <c r="A259" s="9">
        <v>955.349999999989</v>
      </c>
      <c r="B259" s="10">
        <v>104</v>
      </c>
      <c r="C259">
        <f t="shared" si="31"/>
        <v>74.597073304058085</v>
      </c>
      <c r="D259">
        <f t="shared" si="32"/>
        <v>283.25000000001091</v>
      </c>
      <c r="E259">
        <f t="shared" si="33"/>
        <v>29.402926695941915</v>
      </c>
      <c r="F259">
        <f t="shared" si="34"/>
        <v>6.4276486951043745</v>
      </c>
      <c r="G259">
        <f t="shared" si="34"/>
        <v>9.0819450684849912E-4</v>
      </c>
      <c r="H259">
        <f t="shared" si="34"/>
        <v>37.371055809197628</v>
      </c>
      <c r="I259">
        <f t="shared" si="34"/>
        <v>1.4520582485759193E-7</v>
      </c>
      <c r="J259">
        <f t="shared" si="29"/>
        <v>9.6526854872764528E-11</v>
      </c>
      <c r="K259">
        <f t="shared" si="35"/>
        <v>43.799612844111202</v>
      </c>
      <c r="L259">
        <f t="shared" si="30"/>
        <v>-14.396686148169287</v>
      </c>
      <c r="M259">
        <f t="shared" si="36"/>
        <v>207.26457204888942</v>
      </c>
    </row>
    <row r="260" spans="1:13" x14ac:dyDescent="0.25">
      <c r="A260" s="9">
        <v>955.39999999998895</v>
      </c>
      <c r="B260" s="10">
        <v>103</v>
      </c>
      <c r="C260">
        <f t="shared" si="31"/>
        <v>74.421107958324683</v>
      </c>
      <c r="D260">
        <f t="shared" si="32"/>
        <v>283.20000000001096</v>
      </c>
      <c r="E260">
        <f t="shared" si="33"/>
        <v>28.578892041675317</v>
      </c>
      <c r="F260">
        <f t="shared" si="34"/>
        <v>5.432062169576068</v>
      </c>
      <c r="G260">
        <f t="shared" si="34"/>
        <v>6.92550808054744E-4</v>
      </c>
      <c r="H260">
        <f t="shared" si="34"/>
        <v>39.764943204968787</v>
      </c>
      <c r="I260">
        <f t="shared" si="34"/>
        <v>2.0434714314399392E-7</v>
      </c>
      <c r="J260">
        <f t="shared" si="29"/>
        <v>6.4787575888343684E-11</v>
      </c>
      <c r="K260">
        <f t="shared" si="35"/>
        <v>45.197698129764845</v>
      </c>
      <c r="L260">
        <f t="shared" si="30"/>
        <v>-16.618806088089528</v>
      </c>
      <c r="M260">
        <f t="shared" si="36"/>
        <v>276.18471579352155</v>
      </c>
    </row>
    <row r="261" spans="1:13" x14ac:dyDescent="0.25">
      <c r="A261" s="9">
        <v>955.44999999998902</v>
      </c>
      <c r="B261" s="10">
        <v>114</v>
      </c>
      <c r="C261">
        <f t="shared" si="31"/>
        <v>74.245142612590826</v>
      </c>
      <c r="D261">
        <f t="shared" si="32"/>
        <v>283.15000000001089</v>
      </c>
      <c r="E261">
        <f t="shared" si="33"/>
        <v>39.754857387409174</v>
      </c>
      <c r="F261">
        <f t="shared" si="34"/>
        <v>4.5773207573039905</v>
      </c>
      <c r="G261">
        <f t="shared" si="34"/>
        <v>5.2657280420648461E-4</v>
      </c>
      <c r="H261">
        <f t="shared" si="34"/>
        <v>42.189014505816772</v>
      </c>
      <c r="I261">
        <f t="shared" si="34"/>
        <v>2.8673923238602257E-7</v>
      </c>
      <c r="J261">
        <f t="shared" si="29"/>
        <v>4.3358007964754118E-11</v>
      </c>
      <c r="K261">
        <f t="shared" si="35"/>
        <v>46.766862122707558</v>
      </c>
      <c r="L261">
        <f t="shared" si="30"/>
        <v>-7.0120047352983832</v>
      </c>
      <c r="M261">
        <f t="shared" si="36"/>
        <v>49.168210407846949</v>
      </c>
    </row>
    <row r="262" spans="1:13" x14ac:dyDescent="0.25">
      <c r="A262" s="9">
        <v>955.49999999998897</v>
      </c>
      <c r="B262" s="10">
        <v>114</v>
      </c>
      <c r="C262">
        <f t="shared" si="31"/>
        <v>74.069177266857423</v>
      </c>
      <c r="D262">
        <f t="shared" si="32"/>
        <v>283.10000000001094</v>
      </c>
      <c r="E262">
        <f t="shared" si="33"/>
        <v>39.930822733142577</v>
      </c>
      <c r="F262">
        <f t="shared" si="34"/>
        <v>3.8458467767557707</v>
      </c>
      <c r="G262">
        <f t="shared" si="34"/>
        <v>3.9920799104001514E-4</v>
      </c>
      <c r="H262">
        <f t="shared" si="34"/>
        <v>44.630567654582713</v>
      </c>
      <c r="I262">
        <f t="shared" si="34"/>
        <v>4.0118037651134546E-7</v>
      </c>
      <c r="J262">
        <f t="shared" si="29"/>
        <v>2.8932164560484066E-11</v>
      </c>
      <c r="K262">
        <f t="shared" si="35"/>
        <v>48.476814040538834</v>
      </c>
      <c r="L262">
        <f t="shared" si="30"/>
        <v>-8.5459913073962568</v>
      </c>
      <c r="M262">
        <f t="shared" si="36"/>
        <v>73.033967426092389</v>
      </c>
    </row>
    <row r="263" spans="1:13" x14ac:dyDescent="0.25">
      <c r="A263" s="9">
        <v>955.54999999998904</v>
      </c>
      <c r="B263" s="10">
        <v>116</v>
      </c>
      <c r="C263">
        <f t="shared" ref="C263:C326" si="37">$P$12*A263+$Q$12</f>
        <v>73.893211921123566</v>
      </c>
      <c r="D263">
        <f t="shared" ref="D263:D326" si="38">$E$2-A263-$N$5</f>
        <v>283.05000000001087</v>
      </c>
      <c r="E263">
        <f t="shared" ref="E263:E326" si="39">B263-C263</f>
        <v>42.106788078876434</v>
      </c>
      <c r="F263">
        <f t="shared" si="34"/>
        <v>3.2218596923882772</v>
      </c>
      <c r="G263">
        <f t="shared" si="34"/>
        <v>3.017685959812741E-4</v>
      </c>
      <c r="H263">
        <f t="shared" si="34"/>
        <v>47.075989362127807</v>
      </c>
      <c r="I263">
        <f t="shared" si="34"/>
        <v>5.5966256750574248E-7</v>
      </c>
      <c r="J263">
        <f t="shared" si="29"/>
        <v>1.9249814462319972E-11</v>
      </c>
      <c r="K263">
        <f t="shared" ref="K263:K326" si="40">F263+G263+H263+I263+J263</f>
        <v>50.298151382793883</v>
      </c>
      <c r="L263">
        <f t="shared" ref="L263:L326" si="41">E263-K263</f>
        <v>-8.1913633039174485</v>
      </c>
      <c r="M263">
        <f t="shared" ref="M263:M326" si="42">(L263)^2</f>
        <v>67.098432776765378</v>
      </c>
    </row>
    <row r="264" spans="1:13" x14ac:dyDescent="0.25">
      <c r="A264" s="9">
        <v>955.599999999989</v>
      </c>
      <c r="B264" s="10">
        <v>103</v>
      </c>
      <c r="C264">
        <f t="shared" si="37"/>
        <v>73.717246575390163</v>
      </c>
      <c r="D264">
        <f t="shared" si="38"/>
        <v>283.00000000001091</v>
      </c>
      <c r="E264">
        <f t="shared" si="39"/>
        <v>29.282753424609837</v>
      </c>
      <c r="F264">
        <f t="shared" ref="F264:J314" si="43">F$5*EXP(-(($D264-F$6)^2)/(2*F$7^2))</f>
        <v>2.6912576989992458</v>
      </c>
      <c r="G264">
        <f t="shared" si="43"/>
        <v>2.2744839365182619E-4</v>
      </c>
      <c r="H264">
        <f t="shared" si="43"/>
        <v>49.510865347453915</v>
      </c>
      <c r="I264">
        <f t="shared" si="43"/>
        <v>7.7847891621755766E-7</v>
      </c>
      <c r="J264">
        <f t="shared" si="43"/>
        <v>1.2770449523892124E-11</v>
      </c>
      <c r="K264">
        <f t="shared" si="40"/>
        <v>52.202351273338493</v>
      </c>
      <c r="L264">
        <f t="shared" si="41"/>
        <v>-22.919597848728657</v>
      </c>
      <c r="M264">
        <f t="shared" si="42"/>
        <v>525.30796554744722</v>
      </c>
    </row>
    <row r="265" spans="1:13" x14ac:dyDescent="0.25">
      <c r="A265" s="9">
        <v>955.64999999998804</v>
      </c>
      <c r="B265" s="10">
        <v>124</v>
      </c>
      <c r="C265">
        <f t="shared" si="37"/>
        <v>73.541281229659489</v>
      </c>
      <c r="D265">
        <f t="shared" si="38"/>
        <v>282.95000000001187</v>
      </c>
      <c r="E265">
        <f t="shared" si="39"/>
        <v>50.458718770340511</v>
      </c>
      <c r="F265">
        <f t="shared" si="43"/>
        <v>2.2414959703998543</v>
      </c>
      <c r="G265">
        <f t="shared" si="43"/>
        <v>1.7093292378906577E-4</v>
      </c>
      <c r="H265">
        <f t="shared" si="43"/>
        <v>51.920108748079329</v>
      </c>
      <c r="I265">
        <f t="shared" si="43"/>
        <v>1.0796959315630416E-6</v>
      </c>
      <c r="J265">
        <f t="shared" si="43"/>
        <v>8.44733732853634E-12</v>
      </c>
      <c r="K265">
        <f t="shared" si="40"/>
        <v>54.161776731107352</v>
      </c>
      <c r="L265">
        <f t="shared" si="41"/>
        <v>-3.7030579607668415</v>
      </c>
      <c r="M265">
        <f t="shared" si="42"/>
        <v>13.712638260798679</v>
      </c>
    </row>
    <row r="266" spans="1:13" x14ac:dyDescent="0.25">
      <c r="A266" s="9">
        <v>955.69999999998799</v>
      </c>
      <c r="B266" s="10">
        <v>152</v>
      </c>
      <c r="C266">
        <f t="shared" si="37"/>
        <v>73.365315883926087</v>
      </c>
      <c r="D266">
        <f t="shared" si="38"/>
        <v>282.90000000001191</v>
      </c>
      <c r="E266">
        <f t="shared" si="39"/>
        <v>78.634684116073913</v>
      </c>
      <c r="F266">
        <f t="shared" si="43"/>
        <v>1.861464058601445</v>
      </c>
      <c r="G266">
        <f t="shared" si="43"/>
        <v>1.2808627156593418E-4</v>
      </c>
      <c r="H266">
        <f t="shared" si="43"/>
        <v>54.288105395338604</v>
      </c>
      <c r="I266">
        <f t="shared" si="43"/>
        <v>1.4931041081966635E-6</v>
      </c>
      <c r="J266">
        <f t="shared" si="43"/>
        <v>5.571440607496949E-12</v>
      </c>
      <c r="K266">
        <f t="shared" si="40"/>
        <v>56.149699033321291</v>
      </c>
      <c r="L266">
        <f t="shared" si="41"/>
        <v>22.484985082752623</v>
      </c>
      <c r="M266">
        <f t="shared" si="42"/>
        <v>505.57455417160799</v>
      </c>
    </row>
    <row r="267" spans="1:13" x14ac:dyDescent="0.25">
      <c r="A267" s="9">
        <v>955.74999999998795</v>
      </c>
      <c r="B267" s="10">
        <v>122</v>
      </c>
      <c r="C267">
        <f t="shared" si="37"/>
        <v>73.189350538192684</v>
      </c>
      <c r="D267">
        <f t="shared" si="38"/>
        <v>282.85000000001196</v>
      </c>
      <c r="E267">
        <f t="shared" si="39"/>
        <v>48.810649461807316</v>
      </c>
      <c r="F267">
        <f t="shared" si="43"/>
        <v>1.541364539842101</v>
      </c>
      <c r="G267">
        <f t="shared" si="43"/>
        <v>9.5700335963223762E-5</v>
      </c>
      <c r="H267">
        <f t="shared" si="43"/>
        <v>56.598874227272937</v>
      </c>
      <c r="I267">
        <f t="shared" si="43"/>
        <v>2.0587932298868617E-6</v>
      </c>
      <c r="J267">
        <f t="shared" si="43"/>
        <v>3.6639470495941054E-12</v>
      </c>
      <c r="K267">
        <f t="shared" si="40"/>
        <v>58.140336526247893</v>
      </c>
      <c r="L267">
        <f t="shared" si="41"/>
        <v>-9.3296870644405772</v>
      </c>
      <c r="M267">
        <f t="shared" si="42"/>
        <v>87.043060720389832</v>
      </c>
    </row>
    <row r="268" spans="1:13" x14ac:dyDescent="0.25">
      <c r="A268" s="9">
        <v>955.79999999998802</v>
      </c>
      <c r="B268" s="10">
        <v>136</v>
      </c>
      <c r="C268">
        <f t="shared" si="37"/>
        <v>73.013385192458827</v>
      </c>
      <c r="D268">
        <f t="shared" si="38"/>
        <v>282.80000000001189</v>
      </c>
      <c r="E268">
        <f t="shared" si="39"/>
        <v>62.986614807541173</v>
      </c>
      <c r="F268">
        <f t="shared" si="43"/>
        <v>1.2725946331079787</v>
      </c>
      <c r="G268">
        <f t="shared" si="43"/>
        <v>7.1294882285446605E-5</v>
      </c>
      <c r="H268">
        <f t="shared" si="43"/>
        <v>58.836240711258348</v>
      </c>
      <c r="I268">
        <f t="shared" si="43"/>
        <v>2.8305405964174603E-6</v>
      </c>
      <c r="J268">
        <f t="shared" si="43"/>
        <v>2.4025082505741629E-12</v>
      </c>
      <c r="K268">
        <f t="shared" si="40"/>
        <v>60.108909469791612</v>
      </c>
      <c r="L268">
        <f t="shared" si="41"/>
        <v>2.8777053377495605</v>
      </c>
      <c r="M268">
        <f t="shared" si="42"/>
        <v>8.2811880109123113</v>
      </c>
    </row>
    <row r="269" spans="1:13" x14ac:dyDescent="0.25">
      <c r="A269" s="9">
        <v>955.84999999998797</v>
      </c>
      <c r="B269" s="10">
        <v>135</v>
      </c>
      <c r="C269">
        <f t="shared" si="37"/>
        <v>72.837419846725425</v>
      </c>
      <c r="D269">
        <f t="shared" si="38"/>
        <v>282.75000000001194</v>
      </c>
      <c r="E269">
        <f t="shared" si="39"/>
        <v>62.162580153274575</v>
      </c>
      <c r="F269">
        <f t="shared" si="43"/>
        <v>1.0476321718242729</v>
      </c>
      <c r="G269">
        <f t="shared" si="43"/>
        <v>5.2958693899157362E-5</v>
      </c>
      <c r="H269">
        <f t="shared" si="43"/>
        <v>60.984020776158239</v>
      </c>
      <c r="I269">
        <f t="shared" si="43"/>
        <v>3.8802531502086238E-6</v>
      </c>
      <c r="J269">
        <f t="shared" si="43"/>
        <v>1.5707772490037746E-12</v>
      </c>
      <c r="K269">
        <f t="shared" si="40"/>
        <v>62.031709786931138</v>
      </c>
      <c r="L269">
        <f t="shared" si="41"/>
        <v>0.13087036634343718</v>
      </c>
      <c r="M269">
        <f t="shared" si="42"/>
        <v>1.7127052786865455E-2</v>
      </c>
    </row>
    <row r="270" spans="1:13" x14ac:dyDescent="0.25">
      <c r="A270" s="9">
        <v>955.89999999998804</v>
      </c>
      <c r="B270" s="10">
        <v>143</v>
      </c>
      <c r="C270">
        <f t="shared" si="37"/>
        <v>72.661454500991567</v>
      </c>
      <c r="D270">
        <f t="shared" si="38"/>
        <v>282.70000000001187</v>
      </c>
      <c r="E270">
        <f t="shared" si="39"/>
        <v>70.338545499008433</v>
      </c>
      <c r="F270">
        <f t="shared" si="43"/>
        <v>0.85992699310836995</v>
      </c>
      <c r="G270">
        <f t="shared" si="43"/>
        <v>3.9223847405783572E-5</v>
      </c>
      <c r="H270">
        <f t="shared" si="43"/>
        <v>63.026212426470423</v>
      </c>
      <c r="I270">
        <f t="shared" si="43"/>
        <v>5.3037707984474241E-6</v>
      </c>
      <c r="J270">
        <f t="shared" si="43"/>
        <v>1.0239961705062487E-12</v>
      </c>
      <c r="K270">
        <f t="shared" si="40"/>
        <v>63.88618394719802</v>
      </c>
      <c r="L270">
        <f t="shared" si="41"/>
        <v>6.4523615518104123</v>
      </c>
      <c r="M270">
        <f t="shared" si="42"/>
        <v>41.632969595281274</v>
      </c>
    </row>
    <row r="271" spans="1:13" x14ac:dyDescent="0.25">
      <c r="A271" s="9">
        <v>955.94999999998799</v>
      </c>
      <c r="B271" s="10">
        <v>136</v>
      </c>
      <c r="C271">
        <f t="shared" si="37"/>
        <v>72.48548915525771</v>
      </c>
      <c r="D271">
        <f t="shared" si="38"/>
        <v>282.65000000001191</v>
      </c>
      <c r="E271">
        <f t="shared" si="39"/>
        <v>63.51451084474229</v>
      </c>
      <c r="F271">
        <f t="shared" si="43"/>
        <v>0.70379852469565318</v>
      </c>
      <c r="G271">
        <f t="shared" si="43"/>
        <v>2.8966573920801708E-5</v>
      </c>
      <c r="H271">
        <f t="shared" si="43"/>
        <v>64.947191935187647</v>
      </c>
      <c r="I271">
        <f t="shared" si="43"/>
        <v>7.2284212015263804E-6</v>
      </c>
      <c r="J271">
        <f t="shared" si="43"/>
        <v>6.6560423746036837E-13</v>
      </c>
      <c r="K271">
        <f t="shared" si="40"/>
        <v>65.65102665487909</v>
      </c>
      <c r="L271">
        <f t="shared" si="41"/>
        <v>-2.1365158101367996</v>
      </c>
      <c r="M271">
        <f t="shared" si="42"/>
        <v>4.5646998069645051</v>
      </c>
    </row>
    <row r="272" spans="1:13" x14ac:dyDescent="0.25">
      <c r="A272" s="9">
        <v>955.99999999998795</v>
      </c>
      <c r="B272" s="10">
        <v>152</v>
      </c>
      <c r="C272">
        <f t="shared" si="37"/>
        <v>72.309523809524308</v>
      </c>
      <c r="D272">
        <f t="shared" si="38"/>
        <v>282.60000000001196</v>
      </c>
      <c r="E272">
        <f t="shared" si="39"/>
        <v>79.690476190475692</v>
      </c>
      <c r="F272">
        <f t="shared" si="43"/>
        <v>0.57434009825080523</v>
      </c>
      <c r="G272">
        <f t="shared" si="43"/>
        <v>2.1329372909963493E-5</v>
      </c>
      <c r="H272">
        <f t="shared" si="43"/>
        <v>66.731911299798853</v>
      </c>
      <c r="I272">
        <f t="shared" si="43"/>
        <v>9.8228196378734165E-6</v>
      </c>
      <c r="J272">
        <f t="shared" si="43"/>
        <v>4.3138778075763359E-13</v>
      </c>
      <c r="K272">
        <f t="shared" si="40"/>
        <v>67.306282550242628</v>
      </c>
      <c r="L272">
        <f t="shared" si="41"/>
        <v>12.384193640233065</v>
      </c>
      <c r="M272">
        <f t="shared" si="42"/>
        <v>153.36825211878909</v>
      </c>
    </row>
    <row r="273" spans="1:13" x14ac:dyDescent="0.25">
      <c r="A273" s="9">
        <v>956.04999999998802</v>
      </c>
      <c r="B273" s="10">
        <v>138</v>
      </c>
      <c r="C273">
        <f t="shared" si="37"/>
        <v>72.13355846379045</v>
      </c>
      <c r="D273">
        <f t="shared" si="38"/>
        <v>282.55000000001189</v>
      </c>
      <c r="E273">
        <f t="shared" si="39"/>
        <v>65.86644153620955</v>
      </c>
      <c r="F273">
        <f t="shared" si="43"/>
        <v>0.46733029964141676</v>
      </c>
      <c r="G273">
        <f t="shared" si="43"/>
        <v>1.5660046916371036E-5</v>
      </c>
      <c r="H273">
        <f t="shared" si="43"/>
        <v>68.366093503633678</v>
      </c>
      <c r="I273">
        <f t="shared" si="43"/>
        <v>1.3309535657627806E-5</v>
      </c>
      <c r="J273">
        <f t="shared" si="43"/>
        <v>2.7877486624441829E-13</v>
      </c>
      <c r="K273">
        <f t="shared" si="40"/>
        <v>68.833452772857953</v>
      </c>
      <c r="L273">
        <f t="shared" si="41"/>
        <v>-2.9670112366484034</v>
      </c>
      <c r="M273">
        <f t="shared" si="42"/>
        <v>8.8031556783978875</v>
      </c>
    </row>
    <row r="274" spans="1:13" x14ac:dyDescent="0.25">
      <c r="A274" s="9">
        <v>956.09999999998797</v>
      </c>
      <c r="B274" s="10">
        <v>147</v>
      </c>
      <c r="C274">
        <f t="shared" si="37"/>
        <v>71.957593118057048</v>
      </c>
      <c r="D274">
        <f t="shared" si="38"/>
        <v>282.50000000001194</v>
      </c>
      <c r="E274">
        <f t="shared" si="39"/>
        <v>75.042406881942952</v>
      </c>
      <c r="F274">
        <f t="shared" si="43"/>
        <v>0.37915148104246837</v>
      </c>
      <c r="G274">
        <f t="shared" si="43"/>
        <v>1.1464154913038685E-5</v>
      </c>
      <c r="H274">
        <f t="shared" si="43"/>
        <v>69.836422059862002</v>
      </c>
      <c r="I274">
        <f t="shared" si="43"/>
        <v>1.7981406285744867E-5</v>
      </c>
      <c r="J274">
        <f t="shared" si="43"/>
        <v>1.7962774106871656E-13</v>
      </c>
      <c r="K274">
        <f t="shared" si="40"/>
        <v>70.215602986465854</v>
      </c>
      <c r="L274">
        <f t="shared" si="41"/>
        <v>4.8268038954770986</v>
      </c>
      <c r="M274">
        <f t="shared" si="42"/>
        <v>23.298035845392896</v>
      </c>
    </row>
    <row r="275" spans="1:13" x14ac:dyDescent="0.25">
      <c r="A275" s="9">
        <v>956.14999999998804</v>
      </c>
      <c r="B275" s="10">
        <v>135</v>
      </c>
      <c r="C275">
        <f t="shared" si="37"/>
        <v>71.781627772323191</v>
      </c>
      <c r="D275">
        <f t="shared" si="38"/>
        <v>282.45000000001187</v>
      </c>
      <c r="E275">
        <f t="shared" si="39"/>
        <v>63.218372227676809</v>
      </c>
      <c r="F275">
        <f t="shared" si="43"/>
        <v>0.30671540508117978</v>
      </c>
      <c r="G275">
        <f t="shared" si="43"/>
        <v>8.3680650707279504E-6</v>
      </c>
      <c r="H275">
        <f t="shared" si="43"/>
        <v>71.130721331442103</v>
      </c>
      <c r="I275">
        <f t="shared" si="43"/>
        <v>2.4222469587735741E-5</v>
      </c>
      <c r="J275">
        <f t="shared" si="43"/>
        <v>1.1540568848262657E-13</v>
      </c>
      <c r="K275">
        <f t="shared" si="40"/>
        <v>71.437469327058054</v>
      </c>
      <c r="L275">
        <f t="shared" si="41"/>
        <v>-8.2190970993812442</v>
      </c>
      <c r="M275">
        <f t="shared" si="42"/>
        <v>67.553557129057182</v>
      </c>
    </row>
    <row r="276" spans="1:13" x14ac:dyDescent="0.25">
      <c r="A276" s="9">
        <v>956.19999999998799</v>
      </c>
      <c r="B276" s="10">
        <v>143</v>
      </c>
      <c r="C276">
        <f t="shared" si="37"/>
        <v>71.605662426589788</v>
      </c>
      <c r="D276">
        <f t="shared" si="38"/>
        <v>282.40000000001191</v>
      </c>
      <c r="E276">
        <f t="shared" si="39"/>
        <v>71.394337573410212</v>
      </c>
      <c r="F276">
        <f t="shared" si="43"/>
        <v>0.24739586559966853</v>
      </c>
      <c r="G276">
        <f t="shared" si="43"/>
        <v>6.0903474125097592E-6</v>
      </c>
      <c r="H276">
        <f t="shared" si="43"/>
        <v>72.238124219194091</v>
      </c>
      <c r="I276">
        <f t="shared" si="43"/>
        <v>3.2534729495717316E-5</v>
      </c>
      <c r="J276">
        <f t="shared" si="43"/>
        <v>7.392903538194465E-14</v>
      </c>
      <c r="K276">
        <f t="shared" si="40"/>
        <v>72.485558709870745</v>
      </c>
      <c r="L276">
        <f t="shared" si="41"/>
        <v>-1.0912211364605326</v>
      </c>
      <c r="M276">
        <f t="shared" si="42"/>
        <v>1.1907635686582163</v>
      </c>
    </row>
    <row r="277" spans="1:13" x14ac:dyDescent="0.25">
      <c r="A277" s="9">
        <v>956.24999999998795</v>
      </c>
      <c r="B277" s="10">
        <v>144</v>
      </c>
      <c r="C277">
        <f t="shared" si="37"/>
        <v>71.429697080856386</v>
      </c>
      <c r="D277">
        <f t="shared" si="38"/>
        <v>282.35000000001196</v>
      </c>
      <c r="E277">
        <f t="shared" si="39"/>
        <v>72.570302919143614</v>
      </c>
      <c r="F277">
        <f t="shared" si="43"/>
        <v>0.19896803059342716</v>
      </c>
      <c r="G277">
        <f t="shared" si="43"/>
        <v>4.4197031473144736E-6</v>
      </c>
      <c r="H277">
        <f t="shared" si="43"/>
        <v>73.149223991885407</v>
      </c>
      <c r="I277">
        <f t="shared" si="43"/>
        <v>4.3572250993427088E-5</v>
      </c>
      <c r="J277">
        <f t="shared" si="43"/>
        <v>4.722118469167099E-14</v>
      </c>
      <c r="K277">
        <f t="shared" si="40"/>
        <v>73.348240014433017</v>
      </c>
      <c r="L277">
        <f t="shared" si="41"/>
        <v>-0.77793709528940269</v>
      </c>
      <c r="M277">
        <f t="shared" si="42"/>
        <v>0.60518612422731322</v>
      </c>
    </row>
    <row r="278" spans="1:13" x14ac:dyDescent="0.25">
      <c r="A278" s="9">
        <v>956.29999999998802</v>
      </c>
      <c r="B278" s="10">
        <v>154</v>
      </c>
      <c r="C278">
        <f t="shared" si="37"/>
        <v>71.253731735122528</v>
      </c>
      <c r="D278">
        <f t="shared" si="38"/>
        <v>282.30000000001189</v>
      </c>
      <c r="E278">
        <f t="shared" si="39"/>
        <v>82.746268264877472</v>
      </c>
      <c r="F278">
        <f t="shared" si="43"/>
        <v>0.15955417786855977</v>
      </c>
      <c r="G278">
        <f t="shared" si="43"/>
        <v>3.1979977209342095E-6</v>
      </c>
      <c r="H278">
        <f t="shared" si="43"/>
        <v>73.856207293183033</v>
      </c>
      <c r="I278">
        <f t="shared" si="43"/>
        <v>5.8184433286991834E-5</v>
      </c>
      <c r="J278">
        <f t="shared" si="43"/>
        <v>3.0074106474663947E-14</v>
      </c>
      <c r="K278">
        <f t="shared" si="40"/>
        <v>74.015822853482632</v>
      </c>
      <c r="L278">
        <f t="shared" si="41"/>
        <v>8.7304454113948395</v>
      </c>
      <c r="M278">
        <f t="shared" si="42"/>
        <v>76.220677081345215</v>
      </c>
    </row>
    <row r="279" spans="1:13" x14ac:dyDescent="0.25">
      <c r="A279" s="9">
        <v>956.34999999998797</v>
      </c>
      <c r="B279" s="10">
        <v>143</v>
      </c>
      <c r="C279">
        <f t="shared" si="37"/>
        <v>71.077766389388671</v>
      </c>
      <c r="D279">
        <f t="shared" si="38"/>
        <v>282.25000000001194</v>
      </c>
      <c r="E279">
        <f t="shared" si="39"/>
        <v>71.922233610611329</v>
      </c>
      <c r="F279">
        <f t="shared" si="43"/>
        <v>0.12757544013254138</v>
      </c>
      <c r="G279">
        <f t="shared" si="43"/>
        <v>2.3072636008555207E-6</v>
      </c>
      <c r="H279">
        <f t="shared" si="43"/>
        <v>74.352965695923203</v>
      </c>
      <c r="I279">
        <f t="shared" si="43"/>
        <v>7.7470727842576725E-5</v>
      </c>
      <c r="J279">
        <f t="shared" si="43"/>
        <v>1.9097767549159189E-14</v>
      </c>
      <c r="K279">
        <f t="shared" si="40"/>
        <v>74.480620914047208</v>
      </c>
      <c r="L279">
        <f t="shared" si="41"/>
        <v>-2.5583873034358788</v>
      </c>
      <c r="M279">
        <f t="shared" si="42"/>
        <v>6.5453455943819074</v>
      </c>
    </row>
    <row r="280" spans="1:13" x14ac:dyDescent="0.25">
      <c r="A280" s="9">
        <v>956.39999999998804</v>
      </c>
      <c r="B280" s="10">
        <v>149</v>
      </c>
      <c r="C280">
        <f t="shared" si="37"/>
        <v>70.901801043654814</v>
      </c>
      <c r="D280">
        <f t="shared" si="38"/>
        <v>282.20000000001187</v>
      </c>
      <c r="E280">
        <f t="shared" si="39"/>
        <v>78.098198956345186</v>
      </c>
      <c r="F280">
        <f t="shared" si="43"/>
        <v>0.10170914081668621</v>
      </c>
      <c r="G280">
        <f t="shared" si="43"/>
        <v>1.6597791133335824E-6</v>
      </c>
      <c r="H280">
        <f t="shared" si="43"/>
        <v>74.635183576344517</v>
      </c>
      <c r="I280">
        <f t="shared" si="43"/>
        <v>1.0284956975876887E-4</v>
      </c>
      <c r="J280">
        <f t="shared" si="43"/>
        <v>1.2092232490022736E-14</v>
      </c>
      <c r="K280">
        <f t="shared" si="40"/>
        <v>74.736997226510084</v>
      </c>
      <c r="L280">
        <f t="shared" si="41"/>
        <v>3.361201729835102</v>
      </c>
      <c r="M280">
        <f t="shared" si="42"/>
        <v>11.297677068646482</v>
      </c>
    </row>
    <row r="281" spans="1:13" x14ac:dyDescent="0.25">
      <c r="A281" s="9">
        <v>956.44999999998799</v>
      </c>
      <c r="B281" s="10">
        <v>173</v>
      </c>
      <c r="C281">
        <f t="shared" si="37"/>
        <v>70.725835697921411</v>
      </c>
      <c r="D281">
        <f t="shared" si="38"/>
        <v>282.15000000001191</v>
      </c>
      <c r="E281">
        <f t="shared" si="39"/>
        <v>102.27416430207859</v>
      </c>
      <c r="F281">
        <f t="shared" si="43"/>
        <v>8.0851282172886313E-2</v>
      </c>
      <c r="G281">
        <f t="shared" si="43"/>
        <v>1.1905219061726938E-6</v>
      </c>
      <c r="H281">
        <f t="shared" si="43"/>
        <v>74.70040054024274</v>
      </c>
      <c r="I281">
        <f t="shared" si="43"/>
        <v>1.3614488766076888E-4</v>
      </c>
      <c r="J281">
        <f t="shared" si="43"/>
        <v>7.6342150508816859E-15</v>
      </c>
      <c r="K281">
        <f t="shared" si="40"/>
        <v>74.781389157825203</v>
      </c>
      <c r="L281">
        <f t="shared" si="41"/>
        <v>27.492775144253386</v>
      </c>
      <c r="M281">
        <f t="shared" si="42"/>
        <v>755.85268513247684</v>
      </c>
    </row>
    <row r="282" spans="1:13" x14ac:dyDescent="0.25">
      <c r="A282" s="9">
        <v>956.49999999998795</v>
      </c>
      <c r="B282" s="10">
        <v>130</v>
      </c>
      <c r="C282">
        <f t="shared" si="37"/>
        <v>70.549870352188009</v>
      </c>
      <c r="D282">
        <f t="shared" si="38"/>
        <v>282.10000000001196</v>
      </c>
      <c r="E282">
        <f t="shared" si="39"/>
        <v>59.450129647811991</v>
      </c>
      <c r="F282">
        <f t="shared" si="43"/>
        <v>6.4083740471430534E-2</v>
      </c>
      <c r="G282">
        <f t="shared" si="43"/>
        <v>8.5144873090895758E-7</v>
      </c>
      <c r="H282">
        <f t="shared" si="43"/>
        <v>74.548047138107862</v>
      </c>
      <c r="I282">
        <f t="shared" si="43"/>
        <v>1.7969426309138461E-4</v>
      </c>
      <c r="J282">
        <f t="shared" si="43"/>
        <v>4.805696128089318E-15</v>
      </c>
      <c r="K282">
        <f t="shared" si="40"/>
        <v>74.612311424291121</v>
      </c>
      <c r="L282">
        <f t="shared" si="41"/>
        <v>-15.16218177647913</v>
      </c>
      <c r="M282">
        <f t="shared" si="42"/>
        <v>229.89175622299584</v>
      </c>
    </row>
    <row r="283" spans="1:13" x14ac:dyDescent="0.25">
      <c r="A283" s="9">
        <v>956.54999999998802</v>
      </c>
      <c r="B283" s="10">
        <v>145</v>
      </c>
      <c r="C283">
        <f t="shared" si="37"/>
        <v>70.373905006454152</v>
      </c>
      <c r="D283">
        <f t="shared" si="38"/>
        <v>282.05000000001189</v>
      </c>
      <c r="E283">
        <f t="shared" si="39"/>
        <v>74.626094993545848</v>
      </c>
      <c r="F283">
        <f t="shared" si="43"/>
        <v>5.0645727027991257E-2</v>
      </c>
      <c r="G283">
        <f t="shared" si="43"/>
        <v>6.071746477015936E-7</v>
      </c>
      <c r="H283">
        <f t="shared" si="43"/>
        <v>74.179453144104585</v>
      </c>
      <c r="I283">
        <f t="shared" si="43"/>
        <v>2.3648364014377025E-4</v>
      </c>
      <c r="J283">
        <f t="shared" si="43"/>
        <v>3.0163535087116473E-15</v>
      </c>
      <c r="K283">
        <f t="shared" si="40"/>
        <v>74.230335961947361</v>
      </c>
      <c r="L283">
        <f t="shared" si="41"/>
        <v>0.39575903159848735</v>
      </c>
      <c r="M283">
        <f t="shared" si="42"/>
        <v>0.15662521109177252</v>
      </c>
    </row>
    <row r="284" spans="1:13" x14ac:dyDescent="0.25">
      <c r="A284" s="9">
        <v>956.59999999998797</v>
      </c>
      <c r="B284" s="10">
        <v>164</v>
      </c>
      <c r="C284">
        <f t="shared" si="37"/>
        <v>70.197939660720749</v>
      </c>
      <c r="D284">
        <f t="shared" si="38"/>
        <v>282.00000000001194</v>
      </c>
      <c r="E284">
        <f t="shared" si="39"/>
        <v>93.802060339279251</v>
      </c>
      <c r="F284">
        <f t="shared" si="43"/>
        <v>3.9909086065914118E-2</v>
      </c>
      <c r="G284">
        <f t="shared" si="43"/>
        <v>4.3172060007370013E-7</v>
      </c>
      <c r="H284">
        <f t="shared" si="43"/>
        <v>73.597828230567544</v>
      </c>
      <c r="I284">
        <f t="shared" si="43"/>
        <v>3.1031445553413516E-4</v>
      </c>
      <c r="J284">
        <f t="shared" si="43"/>
        <v>1.8877400335197193E-15</v>
      </c>
      <c r="K284">
        <f t="shared" si="40"/>
        <v>73.638048062809588</v>
      </c>
      <c r="L284">
        <f t="shared" si="41"/>
        <v>20.164012276469663</v>
      </c>
      <c r="M284">
        <f t="shared" si="42"/>
        <v>406.58739108561929</v>
      </c>
    </row>
    <row r="285" spans="1:13" x14ac:dyDescent="0.25">
      <c r="A285" s="9">
        <v>956.64999999998804</v>
      </c>
      <c r="B285" s="10">
        <v>153</v>
      </c>
      <c r="C285">
        <f t="shared" si="37"/>
        <v>70.021974314986892</v>
      </c>
      <c r="D285">
        <f t="shared" si="38"/>
        <v>281.95000000001187</v>
      </c>
      <c r="E285">
        <f t="shared" si="39"/>
        <v>82.978025685013108</v>
      </c>
      <c r="F285">
        <f t="shared" si="43"/>
        <v>3.1357019091617401E-2</v>
      </c>
      <c r="G285">
        <f t="shared" si="43"/>
        <v>3.0607364118798945E-7</v>
      </c>
      <c r="H285">
        <f t="shared" si="43"/>
        <v>72.808215430808204</v>
      </c>
      <c r="I285">
        <f t="shared" si="43"/>
        <v>4.0601018458373496E-4</v>
      </c>
      <c r="J285">
        <f t="shared" si="43"/>
        <v>1.177975205366086E-15</v>
      </c>
      <c r="K285">
        <f t="shared" si="40"/>
        <v>72.83997876615804</v>
      </c>
      <c r="L285">
        <f t="shared" si="41"/>
        <v>10.138046918855068</v>
      </c>
      <c r="M285">
        <f t="shared" si="42"/>
        <v>102.77999532890674</v>
      </c>
    </row>
    <row r="286" spans="1:13" x14ac:dyDescent="0.25">
      <c r="A286" s="9">
        <v>956.69999999998799</v>
      </c>
      <c r="B286" s="10">
        <v>122</v>
      </c>
      <c r="C286">
        <f t="shared" si="37"/>
        <v>69.846008969253035</v>
      </c>
      <c r="D286">
        <f t="shared" si="38"/>
        <v>281.90000000001191</v>
      </c>
      <c r="E286">
        <f t="shared" si="39"/>
        <v>52.153991030746965</v>
      </c>
      <c r="F286">
        <f t="shared" si="43"/>
        <v>2.4565848772021549E-2</v>
      </c>
      <c r="G286">
        <f t="shared" si="43"/>
        <v>2.1636305439505839E-7</v>
      </c>
      <c r="H286">
        <f t="shared" si="43"/>
        <v>71.817418333989281</v>
      </c>
      <c r="I286">
        <f t="shared" si="43"/>
        <v>5.2967059579252078E-4</v>
      </c>
      <c r="J286">
        <f t="shared" si="43"/>
        <v>7.3293275024993427E-16</v>
      </c>
      <c r="K286">
        <f t="shared" si="40"/>
        <v>71.842514069720153</v>
      </c>
      <c r="L286">
        <f t="shared" si="41"/>
        <v>-19.688523038973187</v>
      </c>
      <c r="M286">
        <f t="shared" si="42"/>
        <v>387.637939456178</v>
      </c>
    </row>
    <row r="287" spans="1:13" x14ac:dyDescent="0.25">
      <c r="A287" s="9">
        <v>956.74999999998704</v>
      </c>
      <c r="B287" s="10">
        <v>154</v>
      </c>
      <c r="C287">
        <f t="shared" si="37"/>
        <v>69.670043623522815</v>
      </c>
      <c r="D287">
        <f t="shared" si="38"/>
        <v>281.85000000001287</v>
      </c>
      <c r="E287">
        <f t="shared" si="39"/>
        <v>84.329956376477185</v>
      </c>
      <c r="F287">
        <f t="shared" si="43"/>
        <v>1.9189461742926753E-2</v>
      </c>
      <c r="G287">
        <f t="shared" si="43"/>
        <v>1.5250156232853411E-7</v>
      </c>
      <c r="H287">
        <f t="shared" si="43"/>
        <v>70.633903482103165</v>
      </c>
      <c r="I287">
        <f t="shared" si="43"/>
        <v>6.8898349139426913E-4</v>
      </c>
      <c r="J287">
        <f t="shared" si="43"/>
        <v>4.5470122308156547E-16</v>
      </c>
      <c r="K287">
        <f t="shared" si="40"/>
        <v>70.653782079839061</v>
      </c>
      <c r="L287">
        <f t="shared" si="41"/>
        <v>13.676174296638123</v>
      </c>
      <c r="M287">
        <f t="shared" si="42"/>
        <v>187.03774339202528</v>
      </c>
    </row>
    <row r="288" spans="1:13" x14ac:dyDescent="0.25">
      <c r="A288" s="9">
        <v>956.79999999998699</v>
      </c>
      <c r="B288" s="10">
        <v>122</v>
      </c>
      <c r="C288">
        <f t="shared" si="37"/>
        <v>69.494078277789413</v>
      </c>
      <c r="D288">
        <f t="shared" si="38"/>
        <v>281.80000000001291</v>
      </c>
      <c r="E288">
        <f t="shared" si="39"/>
        <v>52.505921722210587</v>
      </c>
      <c r="F288">
        <f t="shared" si="43"/>
        <v>1.4946098076313719E-2</v>
      </c>
      <c r="G288">
        <f t="shared" si="43"/>
        <v>1.0717648202804711E-7</v>
      </c>
      <c r="H288">
        <f t="shared" si="43"/>
        <v>69.267679927212541</v>
      </c>
      <c r="I288">
        <f t="shared" si="43"/>
        <v>8.9360539765229456E-4</v>
      </c>
      <c r="J288">
        <f t="shared" si="43"/>
        <v>2.812691704123217E-16</v>
      </c>
      <c r="K288">
        <f t="shared" si="40"/>
        <v>69.283519737862989</v>
      </c>
      <c r="L288">
        <f t="shared" si="41"/>
        <v>-16.777598015652401</v>
      </c>
      <c r="M288">
        <f t="shared" si="42"/>
        <v>281.48779517482342</v>
      </c>
    </row>
    <row r="289" spans="1:13" x14ac:dyDescent="0.25">
      <c r="A289" s="9">
        <v>956.84999999998695</v>
      </c>
      <c r="B289" s="10">
        <v>151</v>
      </c>
      <c r="C289">
        <f t="shared" si="37"/>
        <v>69.31811293205601</v>
      </c>
      <c r="D289">
        <f t="shared" si="38"/>
        <v>281.75000000001296</v>
      </c>
      <c r="E289">
        <f t="shared" si="39"/>
        <v>81.68188706794399</v>
      </c>
      <c r="F289">
        <f t="shared" si="43"/>
        <v>1.160718423863822E-2</v>
      </c>
      <c r="G289">
        <f t="shared" si="43"/>
        <v>7.5103247733493438E-8</v>
      </c>
      <c r="H289">
        <f t="shared" si="43"/>
        <v>67.730158345250658</v>
      </c>
      <c r="I289">
        <f t="shared" si="43"/>
        <v>1.1556245684809525E-3</v>
      </c>
      <c r="J289">
        <f t="shared" si="43"/>
        <v>1.7348109617510299E-16</v>
      </c>
      <c r="K289">
        <f t="shared" si="40"/>
        <v>67.742921229161027</v>
      </c>
      <c r="L289">
        <f t="shared" si="41"/>
        <v>13.938965838782963</v>
      </c>
      <c r="M289">
        <f t="shared" si="42"/>
        <v>194.29476865475843</v>
      </c>
    </row>
    <row r="290" spans="1:13" x14ac:dyDescent="0.25">
      <c r="A290" s="9">
        <v>956.89999999998702</v>
      </c>
      <c r="B290" s="10">
        <v>128</v>
      </c>
      <c r="C290">
        <f t="shared" si="37"/>
        <v>69.142147586322153</v>
      </c>
      <c r="D290">
        <f t="shared" si="38"/>
        <v>281.70000000001289</v>
      </c>
      <c r="E290">
        <f t="shared" si="39"/>
        <v>58.857852413677847</v>
      </c>
      <c r="F290">
        <f t="shared" si="43"/>
        <v>8.987935429075564E-3</v>
      </c>
      <c r="G290">
        <f t="shared" si="43"/>
        <v>5.2474940358126171E-8</v>
      </c>
      <c r="H290">
        <f t="shared" si="43"/>
        <v>66.033992478473593</v>
      </c>
      <c r="I290">
        <f t="shared" si="43"/>
        <v>1.4901217878969726E-3</v>
      </c>
      <c r="J290">
        <f t="shared" si="43"/>
        <v>1.0668815348579558E-16</v>
      </c>
      <c r="K290">
        <f t="shared" si="40"/>
        <v>66.04447058816551</v>
      </c>
      <c r="L290">
        <f t="shared" si="41"/>
        <v>-7.1866181744876627</v>
      </c>
      <c r="M290">
        <f t="shared" si="42"/>
        <v>51.647480785876382</v>
      </c>
    </row>
    <row r="291" spans="1:13" x14ac:dyDescent="0.25">
      <c r="A291" s="9">
        <v>956.94999999998697</v>
      </c>
      <c r="B291" s="10">
        <v>147</v>
      </c>
      <c r="C291">
        <f t="shared" si="37"/>
        <v>68.966182240588751</v>
      </c>
      <c r="D291">
        <f t="shared" si="38"/>
        <v>281.65000000001294</v>
      </c>
      <c r="E291">
        <f t="shared" si="39"/>
        <v>78.033817759411249</v>
      </c>
      <c r="F291">
        <f t="shared" si="43"/>
        <v>6.9394815427769093E-3</v>
      </c>
      <c r="G291">
        <f t="shared" si="43"/>
        <v>3.6557728650472031E-8</v>
      </c>
      <c r="H291">
        <f t="shared" si="43"/>
        <v>64.192905985894569</v>
      </c>
      <c r="I291">
        <f t="shared" si="43"/>
        <v>1.9158468040616594E-3</v>
      </c>
      <c r="J291">
        <f t="shared" si="43"/>
        <v>6.5420559657236852E-17</v>
      </c>
      <c r="K291">
        <f t="shared" si="40"/>
        <v>64.201761350799146</v>
      </c>
      <c r="L291">
        <f t="shared" si="41"/>
        <v>13.832056408612104</v>
      </c>
      <c r="M291">
        <f t="shared" si="42"/>
        <v>191.32578449102718</v>
      </c>
    </row>
    <row r="292" spans="1:13" x14ac:dyDescent="0.25">
      <c r="A292" s="9">
        <v>956.99999999998704</v>
      </c>
      <c r="B292" s="10">
        <v>142</v>
      </c>
      <c r="C292">
        <f t="shared" si="37"/>
        <v>68.790216894854439</v>
      </c>
      <c r="D292">
        <f t="shared" si="38"/>
        <v>281.60000000001287</v>
      </c>
      <c r="E292">
        <f t="shared" si="39"/>
        <v>73.209783105145561</v>
      </c>
      <c r="F292">
        <f t="shared" si="43"/>
        <v>5.342298147206586E-3</v>
      </c>
      <c r="G292">
        <f t="shared" si="43"/>
        <v>2.5394547102721014E-8</v>
      </c>
      <c r="H292">
        <f t="shared" si="43"/>
        <v>62.221508010249345</v>
      </c>
      <c r="I292">
        <f t="shared" si="43"/>
        <v>2.4560307978495422E-3</v>
      </c>
      <c r="J292">
        <f t="shared" si="43"/>
        <v>3.9998741499302277E-17</v>
      </c>
      <c r="K292">
        <f t="shared" si="40"/>
        <v>62.22930636458895</v>
      </c>
      <c r="L292">
        <f t="shared" si="41"/>
        <v>10.980476740556611</v>
      </c>
      <c r="M292">
        <f t="shared" si="42"/>
        <v>120.57086944990473</v>
      </c>
    </row>
    <row r="293" spans="1:13" x14ac:dyDescent="0.25">
      <c r="A293" s="9">
        <v>957.04999999998699</v>
      </c>
      <c r="B293" s="10">
        <v>111</v>
      </c>
      <c r="C293">
        <f t="shared" si="37"/>
        <v>68.614251549121036</v>
      </c>
      <c r="D293">
        <f t="shared" si="38"/>
        <v>281.55000000001291</v>
      </c>
      <c r="E293">
        <f t="shared" si="39"/>
        <v>42.385748450878964</v>
      </c>
      <c r="F293">
        <f t="shared" si="43"/>
        <v>4.1007494392003739E-3</v>
      </c>
      <c r="G293">
        <f t="shared" si="43"/>
        <v>1.7588781516835747E-8</v>
      </c>
      <c r="H293">
        <f t="shared" si="43"/>
        <v>60.135100919017063</v>
      </c>
      <c r="I293">
        <f t="shared" si="43"/>
        <v>3.1393580706605044E-3</v>
      </c>
      <c r="J293">
        <f t="shared" si="43"/>
        <v>2.4384419136489798E-17</v>
      </c>
      <c r="K293">
        <f t="shared" si="40"/>
        <v>60.14234104411571</v>
      </c>
      <c r="L293">
        <f t="shared" si="41"/>
        <v>-17.756592593236746</v>
      </c>
      <c r="M293">
        <f t="shared" si="42"/>
        <v>315.29658052219008</v>
      </c>
    </row>
    <row r="294" spans="1:13" x14ac:dyDescent="0.25">
      <c r="A294" s="9">
        <v>957.09999999998695</v>
      </c>
      <c r="B294" s="10">
        <v>101</v>
      </c>
      <c r="C294">
        <f t="shared" si="37"/>
        <v>68.438286203387634</v>
      </c>
      <c r="D294">
        <f t="shared" si="38"/>
        <v>281.50000000001296</v>
      </c>
      <c r="E294">
        <f t="shared" si="39"/>
        <v>32.561713796612366</v>
      </c>
      <c r="F294">
        <f t="shared" si="43"/>
        <v>3.1385739230715948E-3</v>
      </c>
      <c r="G294">
        <f t="shared" si="43"/>
        <v>1.2146888701716142E-8</v>
      </c>
      <c r="H294">
        <f t="shared" si="43"/>
        <v>57.949483742431973</v>
      </c>
      <c r="I294">
        <f t="shared" si="43"/>
        <v>4.0011231085979003E-3</v>
      </c>
      <c r="J294">
        <f t="shared" si="43"/>
        <v>1.4822194838421749E-17</v>
      </c>
      <c r="K294">
        <f t="shared" si="40"/>
        <v>57.956623451610533</v>
      </c>
      <c r="L294">
        <f t="shared" si="41"/>
        <v>-25.394909654998166</v>
      </c>
      <c r="M294">
        <f t="shared" si="42"/>
        <v>644.9014363855191</v>
      </c>
    </row>
    <row r="295" spans="1:13" x14ac:dyDescent="0.25">
      <c r="A295" s="9">
        <v>957.14999999998702</v>
      </c>
      <c r="B295" s="10">
        <v>124</v>
      </c>
      <c r="C295">
        <f t="shared" si="37"/>
        <v>68.262320857653776</v>
      </c>
      <c r="D295">
        <f t="shared" si="38"/>
        <v>281.45000000001289</v>
      </c>
      <c r="E295">
        <f t="shared" si="39"/>
        <v>55.737679142346224</v>
      </c>
      <c r="F295">
        <f t="shared" si="43"/>
        <v>2.3951653790139677E-3</v>
      </c>
      <c r="G295">
        <f t="shared" si="43"/>
        <v>8.3642762057386102E-9</v>
      </c>
      <c r="H295">
        <f t="shared" si="43"/>
        <v>55.680754814809625</v>
      </c>
      <c r="I295">
        <f t="shared" si="43"/>
        <v>5.0846023093079297E-3</v>
      </c>
      <c r="J295">
        <f t="shared" si="43"/>
        <v>8.9835220152919639E-18</v>
      </c>
      <c r="K295">
        <f t="shared" si="40"/>
        <v>55.688234590862223</v>
      </c>
      <c r="L295">
        <f t="shared" si="41"/>
        <v>4.9444551484000954E-2</v>
      </c>
      <c r="M295">
        <f t="shared" si="42"/>
        <v>2.4447636714540208E-3</v>
      </c>
    </row>
    <row r="296" spans="1:13" x14ac:dyDescent="0.25">
      <c r="A296" s="9">
        <v>957.19999999998697</v>
      </c>
      <c r="B296" s="10">
        <v>111</v>
      </c>
      <c r="C296">
        <f t="shared" si="37"/>
        <v>68.086355511920374</v>
      </c>
      <c r="D296">
        <f t="shared" si="38"/>
        <v>281.40000000001294</v>
      </c>
      <c r="E296">
        <f t="shared" si="39"/>
        <v>42.913644488079626</v>
      </c>
      <c r="F296">
        <f t="shared" si="43"/>
        <v>1.822521517556349E-3</v>
      </c>
      <c r="G296">
        <f t="shared" si="43"/>
        <v>5.7428264863926595E-9</v>
      </c>
      <c r="H296">
        <f t="shared" si="43"/>
        <v>53.34511702886342</v>
      </c>
      <c r="I296">
        <f t="shared" si="43"/>
        <v>6.4426728955181336E-3</v>
      </c>
      <c r="J296">
        <f t="shared" si="43"/>
        <v>5.4289366087664017E-18</v>
      </c>
      <c r="K296">
        <f t="shared" si="40"/>
        <v>53.353382229019317</v>
      </c>
      <c r="L296">
        <f t="shared" si="41"/>
        <v>-10.439737740939691</v>
      </c>
      <c r="M296">
        <f t="shared" si="42"/>
        <v>108.98812409960057</v>
      </c>
    </row>
    <row r="297" spans="1:13" x14ac:dyDescent="0.25">
      <c r="A297" s="9">
        <v>957.24999999998704</v>
      </c>
      <c r="B297" s="10">
        <v>134</v>
      </c>
      <c r="C297">
        <f t="shared" si="37"/>
        <v>67.910390166186517</v>
      </c>
      <c r="D297">
        <f t="shared" si="38"/>
        <v>281.35000000001287</v>
      </c>
      <c r="E297">
        <f t="shared" si="39"/>
        <v>66.089609833813483</v>
      </c>
      <c r="F297">
        <f t="shared" si="43"/>
        <v>1.3827505472874975E-3</v>
      </c>
      <c r="G297">
        <f t="shared" si="43"/>
        <v>3.9314887683170263E-9</v>
      </c>
      <c r="H297">
        <f t="shared" si="43"/>
        <v>50.958688941541553</v>
      </c>
      <c r="I297">
        <f t="shared" si="43"/>
        <v>8.1397148199787682E-3</v>
      </c>
      <c r="J297">
        <f t="shared" si="43"/>
        <v>3.2712739883541139E-18</v>
      </c>
      <c r="K297">
        <f t="shared" si="40"/>
        <v>50.968211410840304</v>
      </c>
      <c r="L297">
        <f t="shared" si="41"/>
        <v>15.121398422973179</v>
      </c>
      <c r="M297">
        <f t="shared" si="42"/>
        <v>228.65669026629575</v>
      </c>
    </row>
    <row r="298" spans="1:13" x14ac:dyDescent="0.25">
      <c r="A298" s="9">
        <v>957.29999999998699</v>
      </c>
      <c r="B298" s="10">
        <v>113</v>
      </c>
      <c r="C298">
        <f t="shared" si="37"/>
        <v>67.734424820453114</v>
      </c>
      <c r="D298">
        <f t="shared" si="38"/>
        <v>281.30000000001291</v>
      </c>
      <c r="E298">
        <f t="shared" si="39"/>
        <v>45.265575179546886</v>
      </c>
      <c r="F298">
        <f t="shared" si="43"/>
        <v>1.0460417752981073E-3</v>
      </c>
      <c r="G298">
        <f t="shared" si="43"/>
        <v>2.6836285246401604E-9</v>
      </c>
      <c r="H298">
        <f t="shared" si="43"/>
        <v>48.537324731341094</v>
      </c>
      <c r="I298">
        <f t="shared" si="43"/>
        <v>1.0253834704781624E-2</v>
      </c>
      <c r="J298">
        <f t="shared" si="43"/>
        <v>1.9654096570312072E-18</v>
      </c>
      <c r="K298">
        <f t="shared" si="40"/>
        <v>48.548624610504802</v>
      </c>
      <c r="L298">
        <f t="shared" si="41"/>
        <v>-3.2830494309579166</v>
      </c>
      <c r="M298">
        <f t="shared" si="42"/>
        <v>10.7784135661131</v>
      </c>
    </row>
    <row r="299" spans="1:13" x14ac:dyDescent="0.25">
      <c r="A299" s="9">
        <v>957.34999999998695</v>
      </c>
      <c r="B299" s="10">
        <v>109</v>
      </c>
      <c r="C299">
        <f t="shared" si="37"/>
        <v>67.558459474719257</v>
      </c>
      <c r="D299">
        <f t="shared" si="38"/>
        <v>281.25000000001296</v>
      </c>
      <c r="E299">
        <f t="shared" si="39"/>
        <v>41.441540525280743</v>
      </c>
      <c r="F299">
        <f t="shared" si="43"/>
        <v>7.8902040497245106E-4</v>
      </c>
      <c r="G299">
        <f t="shared" si="43"/>
        <v>1.8265088256528181E-9</v>
      </c>
      <c r="H299">
        <f t="shared" si="43"/>
        <v>46.096445709035983</v>
      </c>
      <c r="I299">
        <f t="shared" si="43"/>
        <v>1.2879453947221451E-2</v>
      </c>
      <c r="J299">
        <f t="shared" si="43"/>
        <v>1.1773979259308665E-18</v>
      </c>
      <c r="K299">
        <f t="shared" si="40"/>
        <v>46.110114185214684</v>
      </c>
      <c r="L299">
        <f t="shared" si="41"/>
        <v>-4.6685736599339407</v>
      </c>
      <c r="M299">
        <f t="shared" si="42"/>
        <v>21.795580018228989</v>
      </c>
    </row>
    <row r="300" spans="1:13" x14ac:dyDescent="0.25">
      <c r="A300" s="9">
        <v>957.39999999998702</v>
      </c>
      <c r="B300" s="10">
        <v>101</v>
      </c>
      <c r="C300">
        <f t="shared" si="37"/>
        <v>67.3824941289854</v>
      </c>
      <c r="D300">
        <f t="shared" si="38"/>
        <v>281.20000000001289</v>
      </c>
      <c r="E300">
        <f t="shared" si="39"/>
        <v>33.6175058710146</v>
      </c>
      <c r="F300">
        <f t="shared" si="43"/>
        <v>5.934190115837951E-4</v>
      </c>
      <c r="G300">
        <f t="shared" si="43"/>
        <v>1.2395246454171823E-9</v>
      </c>
      <c r="H300">
        <f t="shared" si="43"/>
        <v>43.650885737351082</v>
      </c>
      <c r="I300">
        <f t="shared" si="43"/>
        <v>1.6130305932724857E-2</v>
      </c>
      <c r="J300">
        <f t="shared" si="43"/>
        <v>7.0327869761630396E-19</v>
      </c>
      <c r="K300">
        <f t="shared" si="40"/>
        <v>43.667609463534916</v>
      </c>
      <c r="L300">
        <f t="shared" si="41"/>
        <v>-10.050103592520315</v>
      </c>
      <c r="M300">
        <f t="shared" si="42"/>
        <v>101.00458222038975</v>
      </c>
    </row>
    <row r="301" spans="1:13" x14ac:dyDescent="0.25">
      <c r="A301" s="9">
        <v>957.44999999998697</v>
      </c>
      <c r="B301" s="10">
        <v>102</v>
      </c>
      <c r="C301">
        <f t="shared" si="37"/>
        <v>67.206528783251997</v>
      </c>
      <c r="D301">
        <f t="shared" si="38"/>
        <v>281.15000000001294</v>
      </c>
      <c r="E301">
        <f t="shared" si="39"/>
        <v>34.793471216748003</v>
      </c>
      <c r="F301">
        <f t="shared" si="43"/>
        <v>4.4500889565737373E-4</v>
      </c>
      <c r="G301">
        <f t="shared" si="43"/>
        <v>8.3873076416708884E-10</v>
      </c>
      <c r="H301">
        <f t="shared" si="43"/>
        <v>41.214752530240084</v>
      </c>
      <c r="I301">
        <f t="shared" si="43"/>
        <v>2.014288966662748E-2</v>
      </c>
      <c r="J301">
        <f t="shared" si="43"/>
        <v>4.1885690051554753E-19</v>
      </c>
      <c r="K301">
        <f t="shared" si="40"/>
        <v>41.235340429641099</v>
      </c>
      <c r="L301">
        <f t="shared" si="41"/>
        <v>-6.4418692128930957</v>
      </c>
      <c r="M301">
        <f t="shared" si="42"/>
        <v>41.497678956019911</v>
      </c>
    </row>
    <row r="302" spans="1:13" x14ac:dyDescent="0.25">
      <c r="A302" s="9">
        <v>957.49999999998704</v>
      </c>
      <c r="B302" s="10">
        <v>104</v>
      </c>
      <c r="C302">
        <f t="shared" si="37"/>
        <v>67.03056343751814</v>
      </c>
      <c r="D302">
        <f t="shared" si="38"/>
        <v>281.10000000001287</v>
      </c>
      <c r="E302">
        <f t="shared" si="39"/>
        <v>36.96943656248186</v>
      </c>
      <c r="F302">
        <f t="shared" si="43"/>
        <v>3.3274377911625305E-4</v>
      </c>
      <c r="G302">
        <f t="shared" si="43"/>
        <v>5.6587954447875436E-10</v>
      </c>
      <c r="H302">
        <f t="shared" si="43"/>
        <v>38.801306391303378</v>
      </c>
      <c r="I302">
        <f t="shared" si="43"/>
        <v>2.5080428886654887E-2</v>
      </c>
      <c r="J302">
        <f t="shared" si="43"/>
        <v>2.4873557393618481E-19</v>
      </c>
      <c r="K302">
        <f t="shared" si="40"/>
        <v>38.826719564535026</v>
      </c>
      <c r="L302">
        <f t="shared" si="41"/>
        <v>-1.8572830020531654</v>
      </c>
      <c r="M302">
        <f t="shared" si="42"/>
        <v>3.4495001497156186</v>
      </c>
    </row>
    <row r="303" spans="1:13" x14ac:dyDescent="0.25">
      <c r="A303" s="9">
        <v>957.54999999998699</v>
      </c>
      <c r="B303" s="10">
        <v>101</v>
      </c>
      <c r="C303">
        <f t="shared" si="37"/>
        <v>66.854598091784737</v>
      </c>
      <c r="D303">
        <f t="shared" si="38"/>
        <v>281.05000000001291</v>
      </c>
      <c r="E303">
        <f t="shared" si="39"/>
        <v>34.145401908215263</v>
      </c>
      <c r="F303">
        <f t="shared" si="43"/>
        <v>2.4807626382469577E-4</v>
      </c>
      <c r="G303">
        <f t="shared" si="43"/>
        <v>3.8067944991131073E-10</v>
      </c>
      <c r="H303">
        <f t="shared" si="43"/>
        <v>36.422857525290858</v>
      </c>
      <c r="I303">
        <f t="shared" si="43"/>
        <v>3.113738663527596E-2</v>
      </c>
      <c r="J303">
        <f t="shared" si="43"/>
        <v>1.4728012533842557E-19</v>
      </c>
      <c r="K303">
        <f t="shared" si="40"/>
        <v>36.454242988570634</v>
      </c>
      <c r="L303">
        <f t="shared" si="41"/>
        <v>-2.3088410803553714</v>
      </c>
      <c r="M303">
        <f t="shared" si="42"/>
        <v>5.3307471343365584</v>
      </c>
    </row>
    <row r="304" spans="1:13" x14ac:dyDescent="0.25">
      <c r="A304" s="9">
        <v>957.59999999998695</v>
      </c>
      <c r="B304" s="10">
        <v>112</v>
      </c>
      <c r="C304">
        <f t="shared" si="37"/>
        <v>66.678632746051335</v>
      </c>
      <c r="D304">
        <f t="shared" si="38"/>
        <v>281.00000000001296</v>
      </c>
      <c r="E304">
        <f t="shared" si="39"/>
        <v>45.321367253948665</v>
      </c>
      <c r="F304">
        <f t="shared" si="43"/>
        <v>1.8441425814336352E-4</v>
      </c>
      <c r="G304">
        <f t="shared" si="43"/>
        <v>2.5534589853103067E-10</v>
      </c>
      <c r="H304">
        <f t="shared" si="43"/>
        <v>34.09068262746252</v>
      </c>
      <c r="I304">
        <f t="shared" si="43"/>
        <v>3.8544585118894685E-2</v>
      </c>
      <c r="J304">
        <f t="shared" si="43"/>
        <v>8.6952966612199169E-20</v>
      </c>
      <c r="K304">
        <f t="shared" si="40"/>
        <v>34.129411627094903</v>
      </c>
      <c r="L304">
        <f t="shared" si="41"/>
        <v>11.191955626853762</v>
      </c>
      <c r="M304">
        <f t="shared" si="42"/>
        <v>125.25987075346359</v>
      </c>
    </row>
    <row r="305" spans="1:13" x14ac:dyDescent="0.25">
      <c r="A305" s="9">
        <v>957.64999999998702</v>
      </c>
      <c r="B305" s="10">
        <v>89</v>
      </c>
      <c r="C305">
        <f t="shared" si="37"/>
        <v>66.502667400317478</v>
      </c>
      <c r="D305">
        <f t="shared" si="38"/>
        <v>280.95000000001289</v>
      </c>
      <c r="E305">
        <f t="shared" si="39"/>
        <v>22.497332599682522</v>
      </c>
      <c r="F305">
        <f t="shared" si="43"/>
        <v>1.3669033085596857E-4</v>
      </c>
      <c r="G305">
        <f t="shared" si="43"/>
        <v>1.7077816993581698E-10</v>
      </c>
      <c r="H305">
        <f t="shared" si="43"/>
        <v>31.814961034993654</v>
      </c>
      <c r="I305">
        <f t="shared" si="43"/>
        <v>4.7574979194214287E-2</v>
      </c>
      <c r="J305">
        <f t="shared" si="43"/>
        <v>5.1186882228494024E-20</v>
      </c>
      <c r="K305">
        <f t="shared" si="40"/>
        <v>31.862672704689501</v>
      </c>
      <c r="L305">
        <f t="shared" si="41"/>
        <v>-9.3653401050069789</v>
      </c>
      <c r="M305">
        <f t="shared" si="42"/>
        <v>87.709595282452128</v>
      </c>
    </row>
    <row r="306" spans="1:13" x14ac:dyDescent="0.25">
      <c r="A306" s="9">
        <v>957.69999999998697</v>
      </c>
      <c r="B306" s="10">
        <v>92</v>
      </c>
      <c r="C306">
        <f t="shared" si="37"/>
        <v>66.32670205458362</v>
      </c>
      <c r="D306">
        <f t="shared" si="38"/>
        <v>280.90000000001294</v>
      </c>
      <c r="E306">
        <f t="shared" si="39"/>
        <v>25.67329794541638</v>
      </c>
      <c r="F306">
        <f t="shared" si="43"/>
        <v>1.010218015417462E-4</v>
      </c>
      <c r="G306">
        <f t="shared" si="43"/>
        <v>1.138858689388371E-10</v>
      </c>
      <c r="H306">
        <f t="shared" si="43"/>
        <v>29.604730321724563</v>
      </c>
      <c r="I306">
        <f t="shared" si="43"/>
        <v>5.8550128717801651E-2</v>
      </c>
      <c r="J306">
        <f t="shared" si="43"/>
        <v>3.0044637417407863E-20</v>
      </c>
      <c r="K306">
        <f t="shared" si="40"/>
        <v>29.663381472357791</v>
      </c>
      <c r="L306">
        <f t="shared" si="41"/>
        <v>-3.9900835269414117</v>
      </c>
      <c r="M306">
        <f t="shared" si="42"/>
        <v>15.920766551969216</v>
      </c>
    </row>
    <row r="307" spans="1:13" x14ac:dyDescent="0.25">
      <c r="A307" s="9">
        <v>957.74999999998704</v>
      </c>
      <c r="B307" s="10">
        <v>89</v>
      </c>
      <c r="C307">
        <f t="shared" si="37"/>
        <v>66.150736708849763</v>
      </c>
      <c r="D307">
        <f t="shared" si="38"/>
        <v>280.85000000001287</v>
      </c>
      <c r="E307">
        <f t="shared" si="39"/>
        <v>22.849263291150237</v>
      </c>
      <c r="F307">
        <f t="shared" si="43"/>
        <v>7.4443440951573681E-5</v>
      </c>
      <c r="G307">
        <f t="shared" si="43"/>
        <v>7.5725358796245869E-11</v>
      </c>
      <c r="H307">
        <f t="shared" si="43"/>
        <v>27.467860842178911</v>
      </c>
      <c r="I307">
        <f t="shared" si="43"/>
        <v>7.1847409969786641E-2</v>
      </c>
      <c r="J307">
        <f t="shared" si="43"/>
        <v>1.7583659789939349E-20</v>
      </c>
      <c r="K307">
        <f t="shared" si="40"/>
        <v>27.539782695665377</v>
      </c>
      <c r="L307">
        <f t="shared" si="41"/>
        <v>-4.6905194045151397</v>
      </c>
      <c r="M307">
        <f t="shared" si="42"/>
        <v>22.000972284133059</v>
      </c>
    </row>
    <row r="308" spans="1:13" x14ac:dyDescent="0.25">
      <c r="A308" s="9">
        <v>957.79999999998699</v>
      </c>
      <c r="B308" s="10">
        <v>75</v>
      </c>
      <c r="C308">
        <f t="shared" si="37"/>
        <v>65.974771363116361</v>
      </c>
      <c r="D308">
        <f t="shared" si="38"/>
        <v>280.80000000001291</v>
      </c>
      <c r="E308">
        <f t="shared" si="39"/>
        <v>9.0252286368836394</v>
      </c>
      <c r="F308">
        <f t="shared" si="43"/>
        <v>5.4698042521055176E-5</v>
      </c>
      <c r="G308">
        <f t="shared" si="43"/>
        <v>5.0204986573961564E-11</v>
      </c>
      <c r="H308">
        <f t="shared" si="43"/>
        <v>25.411048390661236</v>
      </c>
      <c r="I308">
        <f t="shared" si="43"/>
        <v>8.7907999102749823E-2</v>
      </c>
      <c r="J308">
        <f t="shared" si="43"/>
        <v>1.0260903259596708E-20</v>
      </c>
      <c r="K308">
        <f t="shared" si="40"/>
        <v>25.499011087856712</v>
      </c>
      <c r="L308">
        <f t="shared" si="41"/>
        <v>-16.473782450973072</v>
      </c>
      <c r="M308">
        <f t="shared" si="42"/>
        <v>271.38550824198836</v>
      </c>
    </row>
    <row r="309" spans="1:13" x14ac:dyDescent="0.25">
      <c r="A309" s="9">
        <v>957.84999999998604</v>
      </c>
      <c r="B309" s="10">
        <v>86</v>
      </c>
      <c r="C309">
        <f t="shared" si="37"/>
        <v>65.798806017386141</v>
      </c>
      <c r="D309">
        <f t="shared" si="38"/>
        <v>280.75000000001387</v>
      </c>
      <c r="E309">
        <f t="shared" si="39"/>
        <v>20.201193982613859</v>
      </c>
      <c r="F309">
        <f t="shared" si="43"/>
        <v>4.007293440725746E-5</v>
      </c>
      <c r="G309">
        <f t="shared" si="43"/>
        <v>3.3188405394760613E-11</v>
      </c>
      <c r="H309">
        <f t="shared" si="43"/>
        <v>23.439823842108087</v>
      </c>
      <c r="I309">
        <f t="shared" si="43"/>
        <v>0.10724565076019305</v>
      </c>
      <c r="J309">
        <f t="shared" si="43"/>
        <v>5.9702969051793565E-21</v>
      </c>
      <c r="K309">
        <f t="shared" si="40"/>
        <v>23.547109565835875</v>
      </c>
      <c r="L309">
        <f t="shared" si="41"/>
        <v>-3.3459155832220162</v>
      </c>
      <c r="M309">
        <f t="shared" si="42"/>
        <v>11.195151090047926</v>
      </c>
    </row>
    <row r="310" spans="1:13" x14ac:dyDescent="0.25">
      <c r="A310" s="9">
        <v>957.89999999998599</v>
      </c>
      <c r="B310" s="10">
        <v>83</v>
      </c>
      <c r="C310">
        <f t="shared" si="37"/>
        <v>65.622840671652739</v>
      </c>
      <c r="D310">
        <f t="shared" si="38"/>
        <v>280.70000000001392</v>
      </c>
      <c r="E310">
        <f t="shared" si="39"/>
        <v>17.377159328347261</v>
      </c>
      <c r="F310">
        <f t="shared" si="43"/>
        <v>2.9272817293013228E-5</v>
      </c>
      <c r="G310">
        <f t="shared" si="43"/>
        <v>2.187559795154864E-11</v>
      </c>
      <c r="H310">
        <f t="shared" si="43"/>
        <v>21.55857838862692</v>
      </c>
      <c r="I310">
        <f t="shared" si="43"/>
        <v>0.1304562823475923</v>
      </c>
      <c r="J310">
        <f t="shared" si="43"/>
        <v>3.4637000913370154E-21</v>
      </c>
      <c r="K310">
        <f t="shared" si="40"/>
        <v>21.689063943813679</v>
      </c>
      <c r="L310">
        <f t="shared" si="41"/>
        <v>-4.3119046154664176</v>
      </c>
      <c r="M310">
        <f t="shared" si="42"/>
        <v>18.592521412880593</v>
      </c>
    </row>
    <row r="311" spans="1:13" x14ac:dyDescent="0.25">
      <c r="A311" s="9">
        <v>957.94999999998595</v>
      </c>
      <c r="B311" s="10">
        <v>86</v>
      </c>
      <c r="C311">
        <f t="shared" si="37"/>
        <v>65.446875325919336</v>
      </c>
      <c r="D311">
        <f t="shared" si="38"/>
        <v>280.65000000001396</v>
      </c>
      <c r="E311">
        <f t="shared" si="39"/>
        <v>20.553124674080664</v>
      </c>
      <c r="F311">
        <f t="shared" si="43"/>
        <v>2.1321213264120554E-5</v>
      </c>
      <c r="G311">
        <f t="shared" si="43"/>
        <v>1.4376974256335142E-11</v>
      </c>
      <c r="H311">
        <f t="shared" si="43"/>
        <v>19.770602782648272</v>
      </c>
      <c r="I311">
        <f t="shared" si="43"/>
        <v>0.15822835863034268</v>
      </c>
      <c r="J311">
        <f t="shared" si="43"/>
        <v>2.0036351795250889E-21</v>
      </c>
      <c r="K311">
        <f t="shared" si="40"/>
        <v>19.928852462506256</v>
      </c>
      <c r="L311">
        <f t="shared" si="41"/>
        <v>0.62427221157440727</v>
      </c>
      <c r="M311">
        <f t="shared" si="42"/>
        <v>0.38971579414400148</v>
      </c>
    </row>
    <row r="312" spans="1:13" x14ac:dyDescent="0.25">
      <c r="A312" s="9">
        <v>957.99999999998602</v>
      </c>
      <c r="B312" s="10">
        <v>101</v>
      </c>
      <c r="C312">
        <f t="shared" si="37"/>
        <v>65.270909980185024</v>
      </c>
      <c r="D312">
        <f t="shared" si="38"/>
        <v>280.60000000001389</v>
      </c>
      <c r="E312">
        <f t="shared" si="39"/>
        <v>35.729090019814976</v>
      </c>
      <c r="F312">
        <f t="shared" si="43"/>
        <v>1.5484362211758653E-5</v>
      </c>
      <c r="G312">
        <f t="shared" si="43"/>
        <v>9.4212618117161535E-12</v>
      </c>
      <c r="H312">
        <f t="shared" si="43"/>
        <v>18.078138843653743</v>
      </c>
      <c r="I312">
        <f t="shared" si="43"/>
        <v>0.19135405215460641</v>
      </c>
      <c r="J312">
        <f t="shared" si="43"/>
        <v>1.1556625268354049E-21</v>
      </c>
      <c r="K312">
        <f t="shared" si="40"/>
        <v>18.269508380179982</v>
      </c>
      <c r="L312">
        <f t="shared" si="41"/>
        <v>17.459581639634994</v>
      </c>
      <c r="M312">
        <f t="shared" si="42"/>
        <v>304.83699103107938</v>
      </c>
    </row>
    <row r="313" spans="1:13" x14ac:dyDescent="0.25">
      <c r="A313" s="9">
        <v>958.04999999998597</v>
      </c>
      <c r="B313" s="10">
        <v>90</v>
      </c>
      <c r="C313">
        <f t="shared" si="37"/>
        <v>65.094944634451622</v>
      </c>
      <c r="D313">
        <f t="shared" si="38"/>
        <v>280.55000000001394</v>
      </c>
      <c r="E313">
        <f t="shared" si="39"/>
        <v>24.905055365548378</v>
      </c>
      <c r="F313">
        <f t="shared" si="43"/>
        <v>1.1212662367708369E-5</v>
      </c>
      <c r="G313">
        <f t="shared" si="43"/>
        <v>6.1558023344353114E-12</v>
      </c>
      <c r="H313">
        <f t="shared" si="43"/>
        <v>16.482441384587986</v>
      </c>
      <c r="I313">
        <f t="shared" si="43"/>
        <v>0.23074113220180778</v>
      </c>
      <c r="J313">
        <f t="shared" si="43"/>
        <v>6.6462615735456035E-22</v>
      </c>
      <c r="K313">
        <f t="shared" si="40"/>
        <v>16.713193729458318</v>
      </c>
      <c r="L313">
        <f t="shared" si="41"/>
        <v>8.19186163609006</v>
      </c>
      <c r="M313">
        <f t="shared" si="42"/>
        <v>67.106597064844109</v>
      </c>
    </row>
    <row r="314" spans="1:13" x14ac:dyDescent="0.25">
      <c r="A314" s="9">
        <v>958.09999999998604</v>
      </c>
      <c r="B314" s="10">
        <v>70</v>
      </c>
      <c r="C314">
        <f t="shared" si="37"/>
        <v>64.918979288717765</v>
      </c>
      <c r="D314">
        <f t="shared" si="38"/>
        <v>280.50000000001387</v>
      </c>
      <c r="E314">
        <f t="shared" si="39"/>
        <v>5.0810207112822354</v>
      </c>
      <c r="F314">
        <f t="shared" si="43"/>
        <v>8.0957704160059384E-6</v>
      </c>
      <c r="G314">
        <f t="shared" si="43"/>
        <v>4.0104607911966628E-12</v>
      </c>
      <c r="H314">
        <f t="shared" si="43"/>
        <v>14.983848660393873</v>
      </c>
      <c r="I314">
        <f t="shared" si="43"/>
        <v>0.27742550851824005</v>
      </c>
      <c r="J314">
        <f t="shared" si="43"/>
        <v>3.811165807801244E-22</v>
      </c>
      <c r="K314">
        <f t="shared" si="40"/>
        <v>15.261282264686539</v>
      </c>
      <c r="L314">
        <f t="shared" si="41"/>
        <v>-10.180261553404303</v>
      </c>
      <c r="M314">
        <f t="shared" si="42"/>
        <v>103.63772529572181</v>
      </c>
    </row>
    <row r="315" spans="1:13" x14ac:dyDescent="0.25">
      <c r="A315" s="9">
        <v>958.14999999998599</v>
      </c>
      <c r="B315" s="10">
        <v>72</v>
      </c>
      <c r="C315">
        <f t="shared" si="37"/>
        <v>64.743013942984362</v>
      </c>
      <c r="D315">
        <f t="shared" si="38"/>
        <v>280.45000000001392</v>
      </c>
      <c r="E315">
        <f t="shared" si="39"/>
        <v>7.2569860570156379</v>
      </c>
      <c r="F315">
        <f t="shared" ref="F315:J365" si="44">F$5*EXP(-(($D315-F$6)^2)/(2*F$7^2))</f>
        <v>5.8282965091495222E-6</v>
      </c>
      <c r="G315">
        <f t="shared" si="44"/>
        <v>2.6051809815918925E-12</v>
      </c>
      <c r="H315">
        <f t="shared" si="44"/>
        <v>13.58185943527897</v>
      </c>
      <c r="I315">
        <f t="shared" si="44"/>
        <v>0.33258432584189795</v>
      </c>
      <c r="J315">
        <f t="shared" si="44"/>
        <v>2.1790754756858992E-22</v>
      </c>
      <c r="K315">
        <f t="shared" si="40"/>
        <v>13.914449589419982</v>
      </c>
      <c r="L315">
        <f t="shared" si="41"/>
        <v>-6.6574635324043445</v>
      </c>
      <c r="M315">
        <f t="shared" si="42"/>
        <v>44.32182068529373</v>
      </c>
    </row>
    <row r="316" spans="1:13" x14ac:dyDescent="0.25">
      <c r="A316" s="9">
        <v>958.19999999998595</v>
      </c>
      <c r="B316" s="10">
        <v>77</v>
      </c>
      <c r="C316">
        <f t="shared" si="37"/>
        <v>64.56704859725096</v>
      </c>
      <c r="D316">
        <f t="shared" si="38"/>
        <v>280.40000000001396</v>
      </c>
      <c r="E316">
        <f t="shared" si="39"/>
        <v>12.43295140274904</v>
      </c>
      <c r="F316">
        <f t="shared" si="44"/>
        <v>4.1836862504517669E-6</v>
      </c>
      <c r="G316">
        <f t="shared" si="44"/>
        <v>1.6873902638149422E-12</v>
      </c>
      <c r="H316">
        <f t="shared" si="44"/>
        <v>12.275214801659892</v>
      </c>
      <c r="I316">
        <f t="shared" si="44"/>
        <v>0.39754947138742236</v>
      </c>
      <c r="J316">
        <f t="shared" si="44"/>
        <v>1.2422835029078073E-22</v>
      </c>
      <c r="K316">
        <f t="shared" si="40"/>
        <v>12.672768456735254</v>
      </c>
      <c r="L316">
        <f t="shared" si="41"/>
        <v>-0.23981705398621322</v>
      </c>
      <c r="M316">
        <f t="shared" si="42"/>
        <v>5.7512219382626309E-2</v>
      </c>
    </row>
    <row r="317" spans="1:13" x14ac:dyDescent="0.25">
      <c r="A317" s="9">
        <v>958.24999999998602</v>
      </c>
      <c r="B317" s="10">
        <v>79</v>
      </c>
      <c r="C317">
        <f t="shared" si="37"/>
        <v>64.391083251517102</v>
      </c>
      <c r="D317">
        <f t="shared" si="38"/>
        <v>280.35000000001389</v>
      </c>
      <c r="E317">
        <f t="shared" si="39"/>
        <v>14.608916748482898</v>
      </c>
      <c r="F317">
        <f t="shared" si="44"/>
        <v>2.9944053712736659E-6</v>
      </c>
      <c r="G317">
        <f t="shared" si="44"/>
        <v>1.0897507944573696E-12</v>
      </c>
      <c r="H317">
        <f t="shared" si="44"/>
        <v>11.061982958706356</v>
      </c>
      <c r="I317">
        <f t="shared" si="44"/>
        <v>0.47382132014231193</v>
      </c>
      <c r="J317">
        <f t="shared" si="44"/>
        <v>7.0616010560447213E-23</v>
      </c>
      <c r="K317">
        <f t="shared" si="40"/>
        <v>11.535807273255129</v>
      </c>
      <c r="L317">
        <f t="shared" si="41"/>
        <v>3.0731094752277688</v>
      </c>
      <c r="M317">
        <f t="shared" si="42"/>
        <v>9.4440018467346931</v>
      </c>
    </row>
    <row r="318" spans="1:13" x14ac:dyDescent="0.25">
      <c r="A318" s="9">
        <v>958.29999999998597</v>
      </c>
      <c r="B318" s="10">
        <v>87</v>
      </c>
      <c r="C318">
        <f t="shared" si="37"/>
        <v>64.2151179057837</v>
      </c>
      <c r="D318">
        <f t="shared" si="38"/>
        <v>280.30000000001394</v>
      </c>
      <c r="E318">
        <f t="shared" si="39"/>
        <v>22.7848820942163</v>
      </c>
      <c r="F318">
        <f t="shared" si="44"/>
        <v>2.1369585286473711E-6</v>
      </c>
      <c r="G318">
        <f t="shared" si="44"/>
        <v>7.0173455909052397E-13</v>
      </c>
      <c r="H318">
        <f t="shared" si="44"/>
        <v>9.9396452659724144</v>
      </c>
      <c r="I318">
        <f t="shared" si="44"/>
        <v>0.56308250246227598</v>
      </c>
      <c r="J318">
        <f t="shared" si="44"/>
        <v>4.0023923023537123E-23</v>
      </c>
      <c r="K318">
        <f t="shared" si="40"/>
        <v>10.50272990539392</v>
      </c>
      <c r="L318">
        <f t="shared" si="41"/>
        <v>12.28215218882238</v>
      </c>
      <c r="M318">
        <f t="shared" si="42"/>
        <v>150.85126238939438</v>
      </c>
    </row>
    <row r="319" spans="1:13" x14ac:dyDescent="0.25">
      <c r="A319" s="9">
        <v>958.34999999998604</v>
      </c>
      <c r="B319" s="10">
        <v>83</v>
      </c>
      <c r="C319">
        <f t="shared" si="37"/>
        <v>64.039152560049388</v>
      </c>
      <c r="D319">
        <f t="shared" si="38"/>
        <v>280.25000000001387</v>
      </c>
      <c r="E319">
        <f t="shared" si="39"/>
        <v>18.960847439950612</v>
      </c>
      <c r="F319">
        <f t="shared" si="44"/>
        <v>1.5206021858300388E-6</v>
      </c>
      <c r="G319">
        <f t="shared" si="44"/>
        <v>4.505599155259172E-13</v>
      </c>
      <c r="H319">
        <f t="shared" si="44"/>
        <v>8.9051820225201954</v>
      </c>
      <c r="I319">
        <f t="shared" si="44"/>
        <v>0.66721143556478035</v>
      </c>
      <c r="J319">
        <f t="shared" si="44"/>
        <v>2.2618830507345414E-23</v>
      </c>
      <c r="K319">
        <f t="shared" si="40"/>
        <v>9.5723949786876119</v>
      </c>
      <c r="L319">
        <f t="shared" si="41"/>
        <v>9.3884524612630003</v>
      </c>
      <c r="M319">
        <f t="shared" si="42"/>
        <v>88.143039617395289</v>
      </c>
    </row>
    <row r="320" spans="1:13" x14ac:dyDescent="0.25">
      <c r="A320" s="9">
        <v>958.39999999998599</v>
      </c>
      <c r="B320" s="10">
        <v>86</v>
      </c>
      <c r="C320">
        <f t="shared" si="37"/>
        <v>63.863187214315985</v>
      </c>
      <c r="D320">
        <f t="shared" si="38"/>
        <v>280.20000000001392</v>
      </c>
      <c r="E320">
        <f t="shared" si="39"/>
        <v>22.136812785684015</v>
      </c>
      <c r="F320">
        <f t="shared" si="44"/>
        <v>1.0788700633730607E-6</v>
      </c>
      <c r="G320">
        <f t="shared" si="44"/>
        <v>2.8844715095695221E-13</v>
      </c>
      <c r="H320">
        <f t="shared" si="44"/>
        <v>7.9551565782059175</v>
      </c>
      <c r="I320">
        <f t="shared" si="44"/>
        <v>0.78829531583059764</v>
      </c>
      <c r="J320">
        <f t="shared" si="44"/>
        <v>1.2745434734116031E-23</v>
      </c>
      <c r="K320">
        <f t="shared" si="40"/>
        <v>8.7434529729068675</v>
      </c>
      <c r="L320">
        <f t="shared" si="41"/>
        <v>13.393359812777147</v>
      </c>
      <c r="M320">
        <f t="shared" si="42"/>
        <v>179.38208707451389</v>
      </c>
    </row>
    <row r="321" spans="1:13" x14ac:dyDescent="0.25">
      <c r="A321" s="9">
        <v>958.44999999998595</v>
      </c>
      <c r="B321" s="10">
        <v>68</v>
      </c>
      <c r="C321">
        <f t="shared" si="37"/>
        <v>63.687221868582583</v>
      </c>
      <c r="D321">
        <f t="shared" si="38"/>
        <v>280.15000000001396</v>
      </c>
      <c r="E321">
        <f t="shared" si="39"/>
        <v>4.3127781314174172</v>
      </c>
      <c r="F321">
        <f t="shared" si="44"/>
        <v>7.6323220945560929E-7</v>
      </c>
      <c r="G321">
        <f t="shared" si="44"/>
        <v>1.8412551359600662E-13</v>
      </c>
      <c r="H321">
        <f t="shared" si="44"/>
        <v>7.0857965551623101</v>
      </c>
      <c r="I321">
        <f t="shared" si="44"/>
        <v>0.92864222329083057</v>
      </c>
      <c r="J321">
        <f t="shared" si="44"/>
        <v>7.1609917950858162E-24</v>
      </c>
      <c r="K321">
        <f t="shared" si="40"/>
        <v>8.014439541685535</v>
      </c>
      <c r="L321">
        <f t="shared" si="41"/>
        <v>-3.7016614102681178</v>
      </c>
      <c r="M321">
        <f t="shared" si="42"/>
        <v>13.70229719626815</v>
      </c>
    </row>
    <row r="322" spans="1:13" x14ac:dyDescent="0.25">
      <c r="A322" s="9">
        <v>958.49999999998602</v>
      </c>
      <c r="B322" s="10">
        <v>70</v>
      </c>
      <c r="C322">
        <f t="shared" si="37"/>
        <v>63.511256522848726</v>
      </c>
      <c r="D322">
        <f t="shared" si="38"/>
        <v>280.10000000001389</v>
      </c>
      <c r="E322">
        <f t="shared" si="39"/>
        <v>6.4887434771512744</v>
      </c>
      <c r="F322">
        <f t="shared" si="44"/>
        <v>5.3836677890774338E-7</v>
      </c>
      <c r="G322">
        <f t="shared" si="44"/>
        <v>1.1719138971072346E-13</v>
      </c>
      <c r="H322">
        <f t="shared" si="44"/>
        <v>6.293071138703052</v>
      </c>
      <c r="I322">
        <f t="shared" si="44"/>
        <v>1.0907919443963749</v>
      </c>
      <c r="J322">
        <f t="shared" si="44"/>
        <v>4.0116747444252714E-24</v>
      </c>
      <c r="K322">
        <f t="shared" si="40"/>
        <v>7.3838636214663227</v>
      </c>
      <c r="L322">
        <f t="shared" si="41"/>
        <v>-0.89512014431504827</v>
      </c>
      <c r="M322">
        <f t="shared" si="42"/>
        <v>0.80124007275859288</v>
      </c>
    </row>
    <row r="323" spans="1:13" x14ac:dyDescent="0.25">
      <c r="A323" s="9">
        <v>958.54999999998597</v>
      </c>
      <c r="B323" s="10">
        <v>86</v>
      </c>
      <c r="C323">
        <f t="shared" si="37"/>
        <v>63.335291177115323</v>
      </c>
      <c r="D323">
        <f t="shared" si="38"/>
        <v>280.05000000001394</v>
      </c>
      <c r="E323">
        <f t="shared" si="39"/>
        <v>22.664708822884677</v>
      </c>
      <c r="F323">
        <f t="shared" si="44"/>
        <v>3.7864639951388147E-7</v>
      </c>
      <c r="G323">
        <f t="shared" si="44"/>
        <v>7.4372341189555075E-14</v>
      </c>
      <c r="H323">
        <f t="shared" si="44"/>
        <v>5.5727635819227546</v>
      </c>
      <c r="I323">
        <f t="shared" si="44"/>
        <v>1.2775250755188194</v>
      </c>
      <c r="J323">
        <f t="shared" si="44"/>
        <v>2.240847326444027E-24</v>
      </c>
      <c r="K323">
        <f t="shared" si="40"/>
        <v>6.8502890360880482</v>
      </c>
      <c r="L323">
        <f t="shared" si="41"/>
        <v>15.814419786796629</v>
      </c>
      <c r="M323">
        <f t="shared" si="42"/>
        <v>250.09587319302472</v>
      </c>
    </row>
    <row r="324" spans="1:13" x14ac:dyDescent="0.25">
      <c r="A324" s="9">
        <v>958.59999999998604</v>
      </c>
      <c r="B324" s="10">
        <v>75</v>
      </c>
      <c r="C324">
        <f t="shared" si="37"/>
        <v>63.159325831381466</v>
      </c>
      <c r="D324">
        <f t="shared" si="38"/>
        <v>280.00000000001387</v>
      </c>
      <c r="E324">
        <f t="shared" si="39"/>
        <v>11.840674168618534</v>
      </c>
      <c r="F324">
        <f t="shared" si="44"/>
        <v>2.6553601030931845E-7</v>
      </c>
      <c r="G324">
        <f t="shared" si="44"/>
        <v>4.7061007140609993E-14</v>
      </c>
      <c r="H324">
        <f t="shared" si="44"/>
        <v>4.9205382524993588</v>
      </c>
      <c r="I324">
        <f t="shared" si="44"/>
        <v>1.4918699291315554</v>
      </c>
      <c r="J324">
        <f t="shared" si="44"/>
        <v>1.2480524509545151E-24</v>
      </c>
      <c r="K324">
        <f t="shared" si="40"/>
        <v>6.4124084471669711</v>
      </c>
      <c r="L324">
        <f t="shared" si="41"/>
        <v>5.4282657214515631</v>
      </c>
      <c r="M324">
        <f t="shared" si="42"/>
        <v>29.466068742686058</v>
      </c>
    </row>
    <row r="325" spans="1:13" x14ac:dyDescent="0.25">
      <c r="A325" s="9">
        <v>958.64999999998599</v>
      </c>
      <c r="B325" s="10">
        <v>81</v>
      </c>
      <c r="C325">
        <f t="shared" si="37"/>
        <v>62.983360485648063</v>
      </c>
      <c r="D325">
        <f t="shared" si="38"/>
        <v>279.95000000001392</v>
      </c>
      <c r="E325">
        <f t="shared" si="39"/>
        <v>18.016639514351937</v>
      </c>
      <c r="F325">
        <f t="shared" si="44"/>
        <v>1.8567226499056697E-7</v>
      </c>
      <c r="G325">
        <f t="shared" si="44"/>
        <v>2.969237910493167E-14</v>
      </c>
      <c r="H325">
        <f t="shared" si="44"/>
        <v>4.3320017291128821</v>
      </c>
      <c r="I325">
        <f t="shared" si="44"/>
        <v>1.7371067289670721</v>
      </c>
      <c r="J325">
        <f t="shared" si="44"/>
        <v>6.9308647233539152E-25</v>
      </c>
      <c r="K325">
        <f t="shared" si="40"/>
        <v>6.0691086437522488</v>
      </c>
      <c r="L325">
        <f t="shared" si="41"/>
        <v>11.947530870599689</v>
      </c>
      <c r="M325">
        <f t="shared" si="42"/>
        <v>142.74349390393255</v>
      </c>
    </row>
    <row r="326" spans="1:13" x14ac:dyDescent="0.25">
      <c r="A326" s="9">
        <v>958.69999999998595</v>
      </c>
      <c r="B326" s="10">
        <v>90</v>
      </c>
      <c r="C326">
        <f t="shared" si="37"/>
        <v>62.807395139914206</v>
      </c>
      <c r="D326">
        <f t="shared" si="38"/>
        <v>279.90000000001396</v>
      </c>
      <c r="E326">
        <f t="shared" si="39"/>
        <v>27.192604860085794</v>
      </c>
      <c r="F326">
        <f t="shared" si="44"/>
        <v>1.2945077670723841E-7</v>
      </c>
      <c r="G326">
        <f t="shared" si="44"/>
        <v>1.867939440720734E-14</v>
      </c>
      <c r="H326">
        <f t="shared" si="44"/>
        <v>3.8027576244713823</v>
      </c>
      <c r="I326">
        <f t="shared" si="44"/>
        <v>2.0167685515636782</v>
      </c>
      <c r="J326">
        <f t="shared" si="44"/>
        <v>3.8377441891254645E-25</v>
      </c>
      <c r="K326">
        <f t="shared" si="40"/>
        <v>5.8195263054858559</v>
      </c>
      <c r="L326">
        <f t="shared" si="41"/>
        <v>21.373078554599939</v>
      </c>
      <c r="M326">
        <f t="shared" si="42"/>
        <v>456.8084869010998</v>
      </c>
    </row>
    <row r="327" spans="1:13" x14ac:dyDescent="0.25">
      <c r="A327" s="9">
        <v>958.74999999998602</v>
      </c>
      <c r="B327" s="10">
        <v>69</v>
      </c>
      <c r="C327">
        <f t="shared" ref="C327:C390" si="45">$P$12*A327+$Q$12</f>
        <v>62.631429794180349</v>
      </c>
      <c r="D327">
        <f t="shared" ref="D327:D390" si="46">$E$2-A327-$N$5</f>
        <v>279.85000000001389</v>
      </c>
      <c r="E327">
        <f t="shared" ref="E327:E390" si="47">B327-C327</f>
        <v>6.3685702058196512</v>
      </c>
      <c r="F327">
        <f t="shared" si="44"/>
        <v>8.9990424674934901E-8</v>
      </c>
      <c r="G327">
        <f t="shared" si="44"/>
        <v>1.1716950709052787E-14</v>
      </c>
      <c r="H327">
        <f t="shared" si="44"/>
        <v>3.3284549693711227</v>
      </c>
      <c r="I327">
        <f t="shared" si="44"/>
        <v>2.3346384513968919</v>
      </c>
      <c r="J327">
        <f t="shared" si="44"/>
        <v>2.1188423207259756E-25</v>
      </c>
      <c r="K327">
        <f t="shared" ref="K327:K390" si="48">F327+G327+H327+I327+J327</f>
        <v>5.6630935107584506</v>
      </c>
      <c r="L327">
        <f t="shared" ref="L327:L390" si="49">E327-K327</f>
        <v>0.70547669506120059</v>
      </c>
      <c r="M327">
        <f t="shared" ref="M327:M390" si="50">(L327)^2</f>
        <v>0.49769736727447422</v>
      </c>
    </row>
    <row r="328" spans="1:13" x14ac:dyDescent="0.25">
      <c r="A328" s="9">
        <v>958.79999999998597</v>
      </c>
      <c r="B328" s="10">
        <v>80</v>
      </c>
      <c r="C328">
        <f t="shared" si="45"/>
        <v>62.455464448446946</v>
      </c>
      <c r="D328">
        <f t="shared" si="46"/>
        <v>279.80000000001394</v>
      </c>
      <c r="E328">
        <f t="shared" si="47"/>
        <v>17.544535551553054</v>
      </c>
      <c r="F328">
        <f t="shared" si="44"/>
        <v>6.2376637183660615E-8</v>
      </c>
      <c r="G328">
        <f t="shared" si="44"/>
        <v>7.3282525748725377E-15</v>
      </c>
      <c r="H328">
        <f t="shared" si="44"/>
        <v>2.9048301347417156</v>
      </c>
      <c r="I328">
        <f t="shared" si="44"/>
        <v>2.6947421973660459</v>
      </c>
      <c r="J328">
        <f t="shared" si="44"/>
        <v>1.166420839501332E-25</v>
      </c>
      <c r="K328">
        <f t="shared" si="48"/>
        <v>5.5995723944844062</v>
      </c>
      <c r="L328">
        <f t="shared" si="49"/>
        <v>11.944963157068647</v>
      </c>
      <c r="M328">
        <f t="shared" si="50"/>
        <v>142.68214482372738</v>
      </c>
    </row>
    <row r="329" spans="1:13" x14ac:dyDescent="0.25">
      <c r="A329" s="9">
        <v>958.84999999998604</v>
      </c>
      <c r="B329" s="10">
        <v>76</v>
      </c>
      <c r="C329">
        <f t="shared" si="45"/>
        <v>62.279499102713089</v>
      </c>
      <c r="D329">
        <f t="shared" si="46"/>
        <v>279.75000000001387</v>
      </c>
      <c r="E329">
        <f t="shared" si="47"/>
        <v>13.720500897286911</v>
      </c>
      <c r="F329">
        <f t="shared" si="44"/>
        <v>4.3110358006255334E-8</v>
      </c>
      <c r="G329">
        <f t="shared" si="44"/>
        <v>4.570042839412207E-15</v>
      </c>
      <c r="H329">
        <f t="shared" si="44"/>
        <v>2.527742394699124</v>
      </c>
      <c r="I329">
        <f t="shared" si="44"/>
        <v>3.1013360517779995</v>
      </c>
      <c r="J329">
        <f t="shared" si="44"/>
        <v>6.4024458978773411E-26</v>
      </c>
      <c r="K329">
        <f t="shared" si="48"/>
        <v>5.6290784895874859</v>
      </c>
      <c r="L329">
        <f t="shared" si="49"/>
        <v>8.0914224076994259</v>
      </c>
      <c r="M329">
        <f t="shared" si="50"/>
        <v>65.471116579820375</v>
      </c>
    </row>
    <row r="330" spans="1:13" x14ac:dyDescent="0.25">
      <c r="A330" s="9">
        <v>958.89999999998599</v>
      </c>
      <c r="B330" s="10">
        <v>65</v>
      </c>
      <c r="C330">
        <f t="shared" si="45"/>
        <v>62.103533756979687</v>
      </c>
      <c r="D330">
        <f t="shared" si="46"/>
        <v>279.70000000001392</v>
      </c>
      <c r="E330">
        <f t="shared" si="47"/>
        <v>2.8964662430203134</v>
      </c>
      <c r="F330">
        <f t="shared" si="44"/>
        <v>2.9708130076890943E-8</v>
      </c>
      <c r="G330">
        <f t="shared" si="44"/>
        <v>2.8416731812206791E-15</v>
      </c>
      <c r="H330">
        <f t="shared" si="44"/>
        <v>2.1932033421062478</v>
      </c>
      <c r="I330">
        <f t="shared" si="44"/>
        <v>3.5588890410931504</v>
      </c>
      <c r="J330">
        <f t="shared" si="44"/>
        <v>3.5040523016670038E-26</v>
      </c>
      <c r="K330">
        <f t="shared" si="48"/>
        <v>5.7520924129075315</v>
      </c>
      <c r="L330">
        <f t="shared" si="49"/>
        <v>-2.8556261698872181</v>
      </c>
      <c r="M330">
        <f t="shared" si="50"/>
        <v>8.1546008221447437</v>
      </c>
    </row>
    <row r="331" spans="1:13" x14ac:dyDescent="0.25">
      <c r="A331" s="9">
        <v>958.94999999998504</v>
      </c>
      <c r="B331" s="10">
        <v>82</v>
      </c>
      <c r="C331">
        <f t="shared" si="45"/>
        <v>61.927568411249467</v>
      </c>
      <c r="D331">
        <f t="shared" si="46"/>
        <v>279.65000000001487</v>
      </c>
      <c r="E331">
        <f t="shared" si="47"/>
        <v>20.072431588750533</v>
      </c>
      <c r="F331">
        <f t="shared" si="44"/>
        <v>2.0412820645782949E-8</v>
      </c>
      <c r="G331">
        <f t="shared" si="44"/>
        <v>1.76182188958415E-15</v>
      </c>
      <c r="H331">
        <f t="shared" si="44"/>
        <v>1.89740045843625</v>
      </c>
      <c r="I331">
        <f t="shared" si="44"/>
        <v>4.072059202512091</v>
      </c>
      <c r="J331">
        <f t="shared" si="44"/>
        <v>1.9121821419966509E-26</v>
      </c>
      <c r="K331">
        <f t="shared" si="48"/>
        <v>5.9694596813611636</v>
      </c>
      <c r="L331">
        <f t="shared" si="49"/>
        <v>14.102971907389369</v>
      </c>
      <c r="M331">
        <f t="shared" si="50"/>
        <v>198.89381662061373</v>
      </c>
    </row>
    <row r="332" spans="1:13" x14ac:dyDescent="0.25">
      <c r="A332" s="9">
        <v>958.99999999998499</v>
      </c>
      <c r="B332" s="10">
        <v>90</v>
      </c>
      <c r="C332">
        <f t="shared" si="45"/>
        <v>61.751603065516065</v>
      </c>
      <c r="D332">
        <f t="shared" si="46"/>
        <v>279.60000000001492</v>
      </c>
      <c r="E332">
        <f t="shared" si="47"/>
        <v>28.248396934483935</v>
      </c>
      <c r="F332">
        <f t="shared" si="44"/>
        <v>1.3985073016454843E-8</v>
      </c>
      <c r="G332">
        <f t="shared" si="44"/>
        <v>1.0891404556801767E-15</v>
      </c>
      <c r="H332">
        <f t="shared" si="44"/>
        <v>1.6367152120631969</v>
      </c>
      <c r="I332">
        <f t="shared" si="44"/>
        <v>4.6456633435162056</v>
      </c>
      <c r="J332">
        <f t="shared" si="44"/>
        <v>1.0404517658701966E-26</v>
      </c>
      <c r="K332">
        <f t="shared" si="48"/>
        <v>6.2823785695644769</v>
      </c>
      <c r="L332">
        <f t="shared" si="49"/>
        <v>21.966018364919456</v>
      </c>
      <c r="M332">
        <f t="shared" si="50"/>
        <v>482.50596280797885</v>
      </c>
    </row>
    <row r="333" spans="1:13" x14ac:dyDescent="0.25">
      <c r="A333" s="9">
        <v>959.04999999998495</v>
      </c>
      <c r="B333" s="10">
        <v>74</v>
      </c>
      <c r="C333">
        <f t="shared" si="45"/>
        <v>61.575637719782208</v>
      </c>
      <c r="D333">
        <f t="shared" si="46"/>
        <v>279.55000000001496</v>
      </c>
      <c r="E333">
        <f t="shared" si="47"/>
        <v>12.424362280217792</v>
      </c>
      <c r="F333">
        <f t="shared" si="44"/>
        <v>9.5534552177976833E-9</v>
      </c>
      <c r="G333">
        <f t="shared" si="44"/>
        <v>6.7133577969122214E-16</v>
      </c>
      <c r="H333">
        <f t="shared" si="44"/>
        <v>1.4077361140056064</v>
      </c>
      <c r="I333">
        <f t="shared" si="44"/>
        <v>5.2846399238500785</v>
      </c>
      <c r="J333">
        <f t="shared" si="44"/>
        <v>5.6448013220319352E-27</v>
      </c>
      <c r="K333">
        <f t="shared" si="48"/>
        <v>6.6923760474091409</v>
      </c>
      <c r="L333">
        <f t="shared" si="49"/>
        <v>5.7319862328086515</v>
      </c>
      <c r="M333">
        <f t="shared" si="50"/>
        <v>32.855666173107913</v>
      </c>
    </row>
    <row r="334" spans="1:13" x14ac:dyDescent="0.25">
      <c r="A334" s="9">
        <v>959.09999999998502</v>
      </c>
      <c r="B334" s="10">
        <v>80</v>
      </c>
      <c r="C334">
        <f t="shared" si="45"/>
        <v>61.39967237404835</v>
      </c>
      <c r="D334">
        <f t="shared" si="46"/>
        <v>279.50000000001489</v>
      </c>
      <c r="E334">
        <f t="shared" si="47"/>
        <v>18.60032762595165</v>
      </c>
      <c r="F334">
        <f t="shared" si="44"/>
        <v>6.5071410653786453E-9</v>
      </c>
      <c r="G334">
        <f t="shared" si="44"/>
        <v>4.1260046554395914E-16</v>
      </c>
      <c r="H334">
        <f t="shared" si="44"/>
        <v>1.2072671982786789</v>
      </c>
      <c r="I334">
        <f t="shared" si="44"/>
        <v>5.9940047626807837</v>
      </c>
      <c r="J334">
        <f t="shared" si="44"/>
        <v>3.0535805843770866E-27</v>
      </c>
      <c r="K334">
        <f t="shared" si="48"/>
        <v>7.2012719674666039</v>
      </c>
      <c r="L334">
        <f t="shared" si="49"/>
        <v>11.399055658485047</v>
      </c>
      <c r="M334">
        <f t="shared" si="50"/>
        <v>129.93846990523997</v>
      </c>
    </row>
    <row r="335" spans="1:13" x14ac:dyDescent="0.25">
      <c r="A335" s="9">
        <v>959.14999999998497</v>
      </c>
      <c r="B335" s="10">
        <v>83</v>
      </c>
      <c r="C335">
        <f t="shared" si="45"/>
        <v>61.223707028314948</v>
      </c>
      <c r="D335">
        <f t="shared" si="46"/>
        <v>279.45000000001494</v>
      </c>
      <c r="E335">
        <f t="shared" si="47"/>
        <v>21.776292971685052</v>
      </c>
      <c r="F335">
        <f t="shared" si="44"/>
        <v>4.4193051139118488E-9</v>
      </c>
      <c r="G335">
        <f t="shared" si="44"/>
        <v>2.5284458016976454E-16</v>
      </c>
      <c r="H335">
        <f t="shared" si="44"/>
        <v>1.032332417234884</v>
      </c>
      <c r="I335">
        <f t="shared" si="44"/>
        <v>6.7787993870436107</v>
      </c>
      <c r="J335">
        <f t="shared" si="44"/>
        <v>1.6470399214243145E-27</v>
      </c>
      <c r="K335">
        <f t="shared" si="48"/>
        <v>7.8111318086977999</v>
      </c>
      <c r="L335">
        <f t="shared" si="49"/>
        <v>13.965161162987252</v>
      </c>
      <c r="M335">
        <f t="shared" si="50"/>
        <v>195.02572630820745</v>
      </c>
    </row>
    <row r="336" spans="1:13" x14ac:dyDescent="0.25">
      <c r="A336" s="9">
        <v>959.19999999998504</v>
      </c>
      <c r="B336" s="10">
        <v>85</v>
      </c>
      <c r="C336">
        <f t="shared" si="45"/>
        <v>61.047741682581091</v>
      </c>
      <c r="D336">
        <f t="shared" si="46"/>
        <v>279.40000000001487</v>
      </c>
      <c r="E336">
        <f t="shared" si="47"/>
        <v>23.952258317418909</v>
      </c>
      <c r="F336">
        <f t="shared" si="44"/>
        <v>2.9926213323981499E-9</v>
      </c>
      <c r="G336">
        <f t="shared" si="44"/>
        <v>1.544939935323246E-16</v>
      </c>
      <c r="H336">
        <f t="shared" si="44"/>
        <v>0.88017645143943235</v>
      </c>
      <c r="I336">
        <f t="shared" si="44"/>
        <v>7.6440319721579586</v>
      </c>
      <c r="J336">
        <f t="shared" si="44"/>
        <v>8.8579430073026069E-28</v>
      </c>
      <c r="K336">
        <f t="shared" si="48"/>
        <v>8.5242084265900129</v>
      </c>
      <c r="L336">
        <f t="shared" si="49"/>
        <v>15.428049890828897</v>
      </c>
      <c r="M336">
        <f t="shared" si="50"/>
        <v>238.02472343390554</v>
      </c>
    </row>
    <row r="337" spans="1:13" x14ac:dyDescent="0.25">
      <c r="A337" s="9">
        <v>959.24999999998499</v>
      </c>
      <c r="B337" s="10">
        <v>98</v>
      </c>
      <c r="C337">
        <f t="shared" si="45"/>
        <v>60.871776336847688</v>
      </c>
      <c r="D337">
        <f t="shared" si="46"/>
        <v>279.35000000001492</v>
      </c>
      <c r="E337">
        <f t="shared" si="47"/>
        <v>37.128223663152312</v>
      </c>
      <c r="F337">
        <f t="shared" si="44"/>
        <v>2.0206149577725419E-9</v>
      </c>
      <c r="G337">
        <f t="shared" si="44"/>
        <v>9.4124691472011979E-17</v>
      </c>
      <c r="H337">
        <f t="shared" si="44"/>
        <v>0.74826243090623312</v>
      </c>
      <c r="I337">
        <f t="shared" si="44"/>
        <v>8.5946109779642885</v>
      </c>
      <c r="J337">
        <f t="shared" si="44"/>
        <v>4.7500223494168156E-28</v>
      </c>
      <c r="K337">
        <f t="shared" si="48"/>
        <v>9.3428734108911371</v>
      </c>
      <c r="L337">
        <f t="shared" si="49"/>
        <v>27.785350252261175</v>
      </c>
      <c r="M337">
        <f t="shared" si="50"/>
        <v>772.02568864083014</v>
      </c>
    </row>
    <row r="338" spans="1:13" x14ac:dyDescent="0.25">
      <c r="A338" s="9">
        <v>959.29999999998495</v>
      </c>
      <c r="B338" s="10">
        <v>78</v>
      </c>
      <c r="C338">
        <f t="shared" si="45"/>
        <v>60.695810991114286</v>
      </c>
      <c r="D338">
        <f t="shared" si="46"/>
        <v>279.30000000001496</v>
      </c>
      <c r="E338">
        <f t="shared" si="47"/>
        <v>17.304189008885714</v>
      </c>
      <c r="F338">
        <f t="shared" si="44"/>
        <v>1.3603459728240473E-9</v>
      </c>
      <c r="G338">
        <f t="shared" si="44"/>
        <v>5.7178077292807471E-17</v>
      </c>
      <c r="H338">
        <f t="shared" si="44"/>
        <v>0.63426705141070527</v>
      </c>
      <c r="I338">
        <f t="shared" si="44"/>
        <v>9.6352717582726655</v>
      </c>
      <c r="J338">
        <f t="shared" si="44"/>
        <v>2.5397586020843632E-28</v>
      </c>
      <c r="K338">
        <f t="shared" si="48"/>
        <v>10.269538811043716</v>
      </c>
      <c r="L338">
        <f t="shared" si="49"/>
        <v>7.034650197841998</v>
      </c>
      <c r="M338">
        <f t="shared" si="50"/>
        <v>49.486303405998463</v>
      </c>
    </row>
    <row r="339" spans="1:13" x14ac:dyDescent="0.25">
      <c r="A339" s="9">
        <v>959.34999999998502</v>
      </c>
      <c r="B339" s="10">
        <v>88</v>
      </c>
      <c r="C339">
        <f t="shared" si="45"/>
        <v>60.519845645380428</v>
      </c>
      <c r="D339">
        <f t="shared" si="46"/>
        <v>279.25000000001489</v>
      </c>
      <c r="E339">
        <f t="shared" si="47"/>
        <v>27.480154354619572</v>
      </c>
      <c r="F339">
        <f t="shared" si="44"/>
        <v>9.131648845876386E-10</v>
      </c>
      <c r="G339">
        <f t="shared" si="44"/>
        <v>3.463295468835033E-17</v>
      </c>
      <c r="H339">
        <f t="shared" si="44"/>
        <v>0.53607354802827167</v>
      </c>
      <c r="I339">
        <f t="shared" si="44"/>
        <v>10.770496606382814</v>
      </c>
      <c r="J339">
        <f t="shared" si="44"/>
        <v>1.3540142730198878E-28</v>
      </c>
      <c r="K339">
        <f t="shared" si="48"/>
        <v>11.30657015532425</v>
      </c>
      <c r="L339">
        <f t="shared" si="49"/>
        <v>16.17358419929532</v>
      </c>
      <c r="M339">
        <f t="shared" si="50"/>
        <v>261.58482585169526</v>
      </c>
    </row>
    <row r="340" spans="1:13" x14ac:dyDescent="0.25">
      <c r="A340" s="9">
        <v>959.39999999998497</v>
      </c>
      <c r="B340" s="10">
        <v>108</v>
      </c>
      <c r="C340">
        <f t="shared" si="45"/>
        <v>60.343880299646571</v>
      </c>
      <c r="D340">
        <f t="shared" si="46"/>
        <v>279.20000000001494</v>
      </c>
      <c r="E340">
        <f t="shared" si="47"/>
        <v>47.656119700353429</v>
      </c>
      <c r="F340">
        <f t="shared" si="44"/>
        <v>6.1119957740817256E-10</v>
      </c>
      <c r="G340">
        <f t="shared" si="44"/>
        <v>2.0916237162616907E-17</v>
      </c>
      <c r="H340">
        <f t="shared" si="44"/>
        <v>0.45176295969815511</v>
      </c>
      <c r="I340">
        <f t="shared" si="44"/>
        <v>12.004428901110348</v>
      </c>
      <c r="J340">
        <f t="shared" si="44"/>
        <v>7.1976058486486136E-29</v>
      </c>
      <c r="K340">
        <f t="shared" si="48"/>
        <v>12.456191861419702</v>
      </c>
      <c r="L340">
        <f t="shared" si="49"/>
        <v>35.199927838933725</v>
      </c>
      <c r="M340">
        <f t="shared" si="50"/>
        <v>1239.0349198661415</v>
      </c>
    </row>
    <row r="341" spans="1:13" x14ac:dyDescent="0.25">
      <c r="A341" s="9">
        <v>959.44999999998504</v>
      </c>
      <c r="B341" s="10">
        <v>89</v>
      </c>
      <c r="C341">
        <f t="shared" si="45"/>
        <v>60.167914953912714</v>
      </c>
      <c r="D341">
        <f t="shared" si="46"/>
        <v>279.15000000001487</v>
      </c>
      <c r="E341">
        <f t="shared" si="47"/>
        <v>28.832085046087286</v>
      </c>
      <c r="F341">
        <f t="shared" si="44"/>
        <v>4.0789736857971541E-10</v>
      </c>
      <c r="G341">
        <f t="shared" si="44"/>
        <v>1.2595389027607373E-17</v>
      </c>
      <c r="H341">
        <f t="shared" si="44"/>
        <v>0.37960408521841121</v>
      </c>
      <c r="I341">
        <f t="shared" si="44"/>
        <v>13.340782225649283</v>
      </c>
      <c r="J341">
        <f t="shared" si="44"/>
        <v>3.8149328143349583E-29</v>
      </c>
      <c r="K341">
        <f t="shared" si="48"/>
        <v>13.720386311275591</v>
      </c>
      <c r="L341">
        <f t="shared" si="49"/>
        <v>15.111698734811695</v>
      </c>
      <c r="M341">
        <f t="shared" si="50"/>
        <v>228.36343865170937</v>
      </c>
    </row>
    <row r="342" spans="1:13" x14ac:dyDescent="0.25">
      <c r="A342" s="9">
        <v>959.49999999998499</v>
      </c>
      <c r="B342" s="10">
        <v>99</v>
      </c>
      <c r="C342">
        <f t="shared" si="45"/>
        <v>59.991949608179311</v>
      </c>
      <c r="D342">
        <f t="shared" si="46"/>
        <v>279.10000000001492</v>
      </c>
      <c r="E342">
        <f t="shared" si="47"/>
        <v>39.008050391820689</v>
      </c>
      <c r="F342">
        <f t="shared" si="44"/>
        <v>2.714268318059215E-10</v>
      </c>
      <c r="G342">
        <f t="shared" si="44"/>
        <v>7.5626435240645729E-18</v>
      </c>
      <c r="H342">
        <f t="shared" si="44"/>
        <v>0.31804249419358521</v>
      </c>
      <c r="I342">
        <f t="shared" si="44"/>
        <v>14.782745543809805</v>
      </c>
      <c r="J342">
        <f t="shared" si="44"/>
        <v>2.016135621819145E-29</v>
      </c>
      <c r="K342">
        <f t="shared" si="48"/>
        <v>15.100788038274816</v>
      </c>
      <c r="L342">
        <f t="shared" si="49"/>
        <v>23.907262353545875</v>
      </c>
      <c r="M342">
        <f t="shared" si="50"/>
        <v>571.55719324127188</v>
      </c>
    </row>
    <row r="343" spans="1:13" x14ac:dyDescent="0.25">
      <c r="A343" s="9">
        <v>959.54999999998495</v>
      </c>
      <c r="B343" s="10">
        <v>82</v>
      </c>
      <c r="C343">
        <f t="shared" si="45"/>
        <v>59.815984262445909</v>
      </c>
      <c r="D343">
        <f t="shared" si="46"/>
        <v>279.05000000001496</v>
      </c>
      <c r="E343">
        <f t="shared" si="47"/>
        <v>22.184015737554091</v>
      </c>
      <c r="F343">
        <f t="shared" si="44"/>
        <v>1.8008961386002702E-10</v>
      </c>
      <c r="G343">
        <f t="shared" si="44"/>
        <v>4.5276170764188671E-18</v>
      </c>
      <c r="H343">
        <f t="shared" si="44"/>
        <v>0.26568891748396689</v>
      </c>
      <c r="I343">
        <f t="shared" si="44"/>
        <v>16.332885728840111</v>
      </c>
      <c r="J343">
        <f t="shared" si="44"/>
        <v>1.0623964420333406E-29</v>
      </c>
      <c r="K343">
        <f t="shared" si="48"/>
        <v>16.598574646504169</v>
      </c>
      <c r="L343">
        <f t="shared" si="49"/>
        <v>5.5854410910499226</v>
      </c>
      <c r="M343">
        <f t="shared" si="50"/>
        <v>31.197152181588951</v>
      </c>
    </row>
    <row r="344" spans="1:13" x14ac:dyDescent="0.25">
      <c r="A344" s="9">
        <v>959.59999999998502</v>
      </c>
      <c r="B344" s="10">
        <v>108</v>
      </c>
      <c r="C344">
        <f t="shared" si="45"/>
        <v>59.640018916712052</v>
      </c>
      <c r="D344">
        <f t="shared" si="46"/>
        <v>279.00000000001489</v>
      </c>
      <c r="E344">
        <f t="shared" si="47"/>
        <v>48.359981083287948</v>
      </c>
      <c r="F344">
        <f t="shared" si="44"/>
        <v>1.1914026776404677E-10</v>
      </c>
      <c r="G344">
        <f t="shared" si="44"/>
        <v>2.7027119647131476E-18</v>
      </c>
      <c r="H344">
        <f t="shared" si="44"/>
        <v>0.22130730194188938</v>
      </c>
      <c r="I344">
        <f t="shared" si="44"/>
        <v>17.993048942703627</v>
      </c>
      <c r="J344">
        <f t="shared" si="44"/>
        <v>5.5819698670505408E-30</v>
      </c>
      <c r="K344">
        <f t="shared" si="48"/>
        <v>18.214356244764655</v>
      </c>
      <c r="L344">
        <f t="shared" si="49"/>
        <v>30.145624838523293</v>
      </c>
      <c r="M344">
        <f t="shared" si="50"/>
        <v>908.75869690499258</v>
      </c>
    </row>
    <row r="345" spans="1:13" x14ac:dyDescent="0.25">
      <c r="A345" s="9">
        <v>959.64999999998497</v>
      </c>
      <c r="B345" s="10">
        <v>107</v>
      </c>
      <c r="C345">
        <f t="shared" si="45"/>
        <v>59.464053570978649</v>
      </c>
      <c r="D345">
        <f t="shared" si="46"/>
        <v>278.95000000001494</v>
      </c>
      <c r="E345">
        <f t="shared" si="47"/>
        <v>47.535946429021351</v>
      </c>
      <c r="F345">
        <f t="shared" si="44"/>
        <v>7.8589132036683082E-11</v>
      </c>
      <c r="G345">
        <f t="shared" si="44"/>
        <v>1.6086584877281098E-18</v>
      </c>
      <c r="H345">
        <f t="shared" si="44"/>
        <v>0.18380277471020881</v>
      </c>
      <c r="I345">
        <f t="shared" si="44"/>
        <v>19.764262552442556</v>
      </c>
      <c r="J345">
        <f t="shared" si="44"/>
        <v>2.9243030916996434E-30</v>
      </c>
      <c r="K345">
        <f t="shared" si="48"/>
        <v>19.948065327231355</v>
      </c>
      <c r="L345">
        <f t="shared" si="49"/>
        <v>27.587881101789996</v>
      </c>
      <c r="M345">
        <f t="shared" si="50"/>
        <v>761.09118368650161</v>
      </c>
    </row>
    <row r="346" spans="1:13" x14ac:dyDescent="0.25">
      <c r="A346" s="9">
        <v>959.69999999998504</v>
      </c>
      <c r="B346" s="10">
        <v>85</v>
      </c>
      <c r="C346">
        <f t="shared" si="45"/>
        <v>59.288088225244792</v>
      </c>
      <c r="D346">
        <f t="shared" si="46"/>
        <v>278.90000000001487</v>
      </c>
      <c r="E346">
        <f t="shared" si="47"/>
        <v>25.711911774755208</v>
      </c>
      <c r="F346">
        <f t="shared" si="44"/>
        <v>5.1689273523807546E-11</v>
      </c>
      <c r="G346">
        <f t="shared" si="44"/>
        <v>9.5468909280745806E-19</v>
      </c>
      <c r="H346">
        <f t="shared" si="44"/>
        <v>0.15220972402954669</v>
      </c>
      <c r="I346">
        <f t="shared" si="44"/>
        <v>21.646639438045597</v>
      </c>
      <c r="J346">
        <f t="shared" si="44"/>
        <v>1.5275354387505011E-30</v>
      </c>
      <c r="K346">
        <f t="shared" si="48"/>
        <v>21.798849162126832</v>
      </c>
      <c r="L346">
        <f t="shared" si="49"/>
        <v>3.9130626126283765</v>
      </c>
      <c r="M346">
        <f t="shared" si="50"/>
        <v>15.312059010350016</v>
      </c>
    </row>
    <row r="347" spans="1:13" x14ac:dyDescent="0.25">
      <c r="A347" s="9">
        <v>959.74999999998499</v>
      </c>
      <c r="B347" s="10">
        <v>112</v>
      </c>
      <c r="C347">
        <f t="shared" si="45"/>
        <v>59.112122879510935</v>
      </c>
      <c r="D347">
        <f t="shared" si="46"/>
        <v>278.85000000001492</v>
      </c>
      <c r="E347">
        <f t="shared" si="47"/>
        <v>52.887877120489065</v>
      </c>
      <c r="F347">
        <f t="shared" si="44"/>
        <v>3.3897867665634317E-11</v>
      </c>
      <c r="G347">
        <f t="shared" si="44"/>
        <v>5.649292772268604E-19</v>
      </c>
      <c r="H347">
        <f t="shared" si="44"/>
        <v>0.12568016707225066</v>
      </c>
      <c r="I347">
        <f t="shared" si="44"/>
        <v>23.639286686135865</v>
      </c>
      <c r="J347">
        <f t="shared" si="44"/>
        <v>7.9559898687104465E-31</v>
      </c>
      <c r="K347">
        <f t="shared" si="48"/>
        <v>23.764966853242015</v>
      </c>
      <c r="L347">
        <f t="shared" si="49"/>
        <v>29.12291026724705</v>
      </c>
      <c r="M347">
        <f t="shared" si="50"/>
        <v>848.14390243412367</v>
      </c>
    </row>
    <row r="348" spans="1:13" x14ac:dyDescent="0.25">
      <c r="A348" s="9">
        <v>959.79999999998495</v>
      </c>
      <c r="B348" s="10">
        <v>108</v>
      </c>
      <c r="C348">
        <f t="shared" si="45"/>
        <v>58.936157533777532</v>
      </c>
      <c r="D348">
        <f t="shared" si="46"/>
        <v>278.80000000001496</v>
      </c>
      <c r="E348">
        <f t="shared" si="47"/>
        <v>49.063842466222468</v>
      </c>
      <c r="F348">
        <f t="shared" si="44"/>
        <v>2.2165541577607818E-11</v>
      </c>
      <c r="G348">
        <f t="shared" si="44"/>
        <v>3.3331911465667994E-19</v>
      </c>
      <c r="H348">
        <f t="shared" si="44"/>
        <v>0.10347254133981675</v>
      </c>
      <c r="I348">
        <f t="shared" si="44"/>
        <v>25.740220769630803</v>
      </c>
      <c r="J348">
        <f t="shared" si="44"/>
        <v>4.1317226763715137E-31</v>
      </c>
      <c r="K348">
        <f t="shared" si="48"/>
        <v>25.843693310992784</v>
      </c>
      <c r="L348">
        <f t="shared" si="49"/>
        <v>23.220149155229684</v>
      </c>
      <c r="M348">
        <f t="shared" si="50"/>
        <v>539.17532679111378</v>
      </c>
    </row>
    <row r="349" spans="1:13" x14ac:dyDescent="0.25">
      <c r="A349" s="9">
        <v>959.84999999998502</v>
      </c>
      <c r="B349" s="10">
        <v>97</v>
      </c>
      <c r="C349">
        <f t="shared" si="45"/>
        <v>58.760192188043675</v>
      </c>
      <c r="D349">
        <f t="shared" si="46"/>
        <v>278.75000000001489</v>
      </c>
      <c r="E349">
        <f t="shared" si="47"/>
        <v>38.239807811956325</v>
      </c>
      <c r="F349">
        <f t="shared" si="44"/>
        <v>1.4451679771753772E-11</v>
      </c>
      <c r="G349">
        <f t="shared" si="44"/>
        <v>1.9609222407136495E-19</v>
      </c>
      <c r="H349">
        <f t="shared" si="44"/>
        <v>8.494102504193668E-2</v>
      </c>
      <c r="I349">
        <f t="shared" si="44"/>
        <v>27.946291378164279</v>
      </c>
      <c r="J349">
        <f t="shared" si="44"/>
        <v>2.1394499030409256E-31</v>
      </c>
      <c r="K349">
        <f t="shared" si="48"/>
        <v>28.031232403220667</v>
      </c>
      <c r="L349">
        <f t="shared" si="49"/>
        <v>10.208575408735658</v>
      </c>
      <c r="M349">
        <f t="shared" si="50"/>
        <v>104.21501187584242</v>
      </c>
    </row>
    <row r="350" spans="1:13" x14ac:dyDescent="0.25">
      <c r="A350" s="9">
        <v>959.89999999998497</v>
      </c>
      <c r="B350" s="10">
        <v>109</v>
      </c>
      <c r="C350">
        <f t="shared" si="45"/>
        <v>58.584226842310272</v>
      </c>
      <c r="D350">
        <f t="shared" si="46"/>
        <v>278.70000000001494</v>
      </c>
      <c r="E350">
        <f t="shared" si="47"/>
        <v>50.415773157689728</v>
      </c>
      <c r="F350">
        <f t="shared" si="44"/>
        <v>9.3949035922801733E-12</v>
      </c>
      <c r="G350">
        <f t="shared" si="44"/>
        <v>1.1502560879736633E-19</v>
      </c>
      <c r="H350">
        <f t="shared" si="44"/>
        <v>6.9525463857738029E-2</v>
      </c>
      <c r="I350">
        <f t="shared" si="44"/>
        <v>30.253116082595358</v>
      </c>
      <c r="J350">
        <f t="shared" si="44"/>
        <v>1.1046052295378862E-31</v>
      </c>
      <c r="K350">
        <f t="shared" si="48"/>
        <v>30.322641546462492</v>
      </c>
      <c r="L350">
        <f t="shared" si="49"/>
        <v>20.093131611227236</v>
      </c>
      <c r="M350">
        <f t="shared" si="50"/>
        <v>403.73393794609922</v>
      </c>
    </row>
    <row r="351" spans="1:13" x14ac:dyDescent="0.25">
      <c r="A351" s="9">
        <v>959.94999999998504</v>
      </c>
      <c r="B351" s="10">
        <v>97</v>
      </c>
      <c r="C351">
        <f t="shared" si="45"/>
        <v>58.408261496576415</v>
      </c>
      <c r="D351">
        <f t="shared" si="46"/>
        <v>278.65000000001487</v>
      </c>
      <c r="E351">
        <f t="shared" si="47"/>
        <v>38.591738503423585</v>
      </c>
      <c r="F351">
        <f t="shared" si="44"/>
        <v>6.0897623045046497E-12</v>
      </c>
      <c r="G351">
        <f t="shared" si="44"/>
        <v>6.7276396941831987E-20</v>
      </c>
      <c r="H351">
        <f t="shared" si="44"/>
        <v>5.6741956703975263E-2</v>
      </c>
      <c r="I351">
        <f t="shared" si="44"/>
        <v>32.655027984033218</v>
      </c>
      <c r="J351">
        <f t="shared" si="44"/>
        <v>5.6865136230095699E-32</v>
      </c>
      <c r="K351">
        <f t="shared" si="48"/>
        <v>32.711769940743281</v>
      </c>
      <c r="L351">
        <f t="shared" si="49"/>
        <v>5.879968562680304</v>
      </c>
      <c r="M351">
        <f t="shared" si="50"/>
        <v>34.574030298108681</v>
      </c>
    </row>
    <row r="352" spans="1:13" x14ac:dyDescent="0.25">
      <c r="A352" s="9">
        <v>959.99999999998499</v>
      </c>
      <c r="B352" s="10">
        <v>93</v>
      </c>
      <c r="C352">
        <f t="shared" si="45"/>
        <v>58.232296150843013</v>
      </c>
      <c r="D352">
        <f t="shared" si="46"/>
        <v>278.60000000001492</v>
      </c>
      <c r="E352">
        <f t="shared" si="47"/>
        <v>34.767703849156987</v>
      </c>
      <c r="F352">
        <f t="shared" si="44"/>
        <v>3.9358847306358157E-12</v>
      </c>
      <c r="G352">
        <f t="shared" si="44"/>
        <v>3.9234211023704319E-20</v>
      </c>
      <c r="H352">
        <f t="shared" si="44"/>
        <v>4.6174131618845309E-2</v>
      </c>
      <c r="I352">
        <f t="shared" si="44"/>
        <v>35.145038409662654</v>
      </c>
      <c r="J352">
        <f t="shared" si="44"/>
        <v>2.9188991386783125E-32</v>
      </c>
      <c r="K352">
        <f t="shared" si="48"/>
        <v>35.191212541285438</v>
      </c>
      <c r="L352">
        <f t="shared" si="49"/>
        <v>-0.42350869212845055</v>
      </c>
      <c r="M352">
        <f t="shared" si="50"/>
        <v>0.17935961230835071</v>
      </c>
    </row>
    <row r="353" spans="1:13" x14ac:dyDescent="0.25">
      <c r="A353" s="9">
        <v>960.04999999998404</v>
      </c>
      <c r="B353" s="10">
        <v>109</v>
      </c>
      <c r="C353">
        <f t="shared" si="45"/>
        <v>58.056330805112339</v>
      </c>
      <c r="D353">
        <f t="shared" si="46"/>
        <v>278.55000000001587</v>
      </c>
      <c r="E353">
        <f t="shared" si="47"/>
        <v>50.943669194887661</v>
      </c>
      <c r="F353">
        <f t="shared" si="44"/>
        <v>2.5364039197822649E-12</v>
      </c>
      <c r="G353">
        <f t="shared" si="44"/>
        <v>2.2813984308168961E-20</v>
      </c>
      <c r="H353">
        <f t="shared" si="44"/>
        <v>3.74651245421809E-2</v>
      </c>
      <c r="I353">
        <f t="shared" si="44"/>
        <v>37.714816572493845</v>
      </c>
      <c r="J353">
        <f t="shared" si="44"/>
        <v>1.493915758447784E-32</v>
      </c>
      <c r="K353">
        <f t="shared" si="48"/>
        <v>37.752281697038562</v>
      </c>
      <c r="L353">
        <f t="shared" si="49"/>
        <v>13.191387497849099</v>
      </c>
      <c r="M353">
        <f t="shared" si="50"/>
        <v>174.01270411840952</v>
      </c>
    </row>
    <row r="354" spans="1:13" x14ac:dyDescent="0.25">
      <c r="A354" s="9">
        <v>960.09999999998399</v>
      </c>
      <c r="B354" s="10">
        <v>121</v>
      </c>
      <c r="C354">
        <f t="shared" si="45"/>
        <v>57.880365459378936</v>
      </c>
      <c r="D354">
        <f t="shared" si="46"/>
        <v>278.50000000001592</v>
      </c>
      <c r="E354">
        <f t="shared" si="47"/>
        <v>63.119634540621064</v>
      </c>
      <c r="F354">
        <f t="shared" si="44"/>
        <v>1.629778093691639E-12</v>
      </c>
      <c r="G354">
        <f t="shared" si="44"/>
        <v>1.322730503396299E-20</v>
      </c>
      <c r="H354">
        <f t="shared" si="44"/>
        <v>3.0310258498611652E-2</v>
      </c>
      <c r="I354">
        <f t="shared" si="44"/>
        <v>40.354687908484557</v>
      </c>
      <c r="J354">
        <f t="shared" si="44"/>
        <v>7.6237236264144531E-33</v>
      </c>
      <c r="K354">
        <f t="shared" si="48"/>
        <v>40.384998166984801</v>
      </c>
      <c r="L354">
        <f t="shared" si="49"/>
        <v>22.734636373636263</v>
      </c>
      <c r="M354">
        <f t="shared" si="50"/>
        <v>516.86369104146502</v>
      </c>
    </row>
    <row r="355" spans="1:13" x14ac:dyDescent="0.25">
      <c r="A355" s="9">
        <v>960.14999999998395</v>
      </c>
      <c r="B355" s="10">
        <v>100</v>
      </c>
      <c r="C355">
        <f t="shared" si="45"/>
        <v>57.704400113645534</v>
      </c>
      <c r="D355">
        <f t="shared" si="46"/>
        <v>278.45000000001596</v>
      </c>
      <c r="E355">
        <f t="shared" si="47"/>
        <v>42.295599886354466</v>
      </c>
      <c r="F355">
        <f t="shared" si="44"/>
        <v>1.0441732231194507E-12</v>
      </c>
      <c r="G355">
        <f t="shared" si="44"/>
        <v>7.6467275168983815E-21</v>
      </c>
      <c r="H355">
        <f t="shared" si="44"/>
        <v>2.4450408273158322E-2</v>
      </c>
      <c r="I355">
        <f t="shared" si="44"/>
        <v>43.053652542523885</v>
      </c>
      <c r="J355">
        <f t="shared" si="44"/>
        <v>3.8792002139872652E-33</v>
      </c>
      <c r="K355">
        <f t="shared" si="48"/>
        <v>43.07810295079809</v>
      </c>
      <c r="L355">
        <f t="shared" si="49"/>
        <v>-0.78250306444362394</v>
      </c>
      <c r="M355">
        <f t="shared" si="50"/>
        <v>0.61231104586366225</v>
      </c>
    </row>
    <row r="356" spans="1:13" x14ac:dyDescent="0.25">
      <c r="A356" s="9">
        <v>960.19999999998402</v>
      </c>
      <c r="B356" s="10">
        <v>105</v>
      </c>
      <c r="C356">
        <f t="shared" si="45"/>
        <v>57.528434767911676</v>
      </c>
      <c r="D356">
        <f t="shared" si="46"/>
        <v>278.40000000001589</v>
      </c>
      <c r="E356">
        <f t="shared" si="47"/>
        <v>47.471565232088324</v>
      </c>
      <c r="F356">
        <f t="shared" si="44"/>
        <v>6.6703810403729981E-13</v>
      </c>
      <c r="G356">
        <f t="shared" si="44"/>
        <v>4.4077187629642465E-21</v>
      </c>
      <c r="H356">
        <f t="shared" si="44"/>
        <v>1.9666025866947583E-2</v>
      </c>
      <c r="I356">
        <f t="shared" si="44"/>
        <v>45.799425020229464</v>
      </c>
      <c r="J356">
        <f t="shared" si="44"/>
        <v>1.9681185817591991E-33</v>
      </c>
      <c r="K356">
        <f t="shared" si="48"/>
        <v>45.819091046097078</v>
      </c>
      <c r="L356">
        <f t="shared" si="49"/>
        <v>1.6524741859912453</v>
      </c>
      <c r="M356">
        <f t="shared" si="50"/>
        <v>2.7306709353674288</v>
      </c>
    </row>
    <row r="357" spans="1:13" x14ac:dyDescent="0.25">
      <c r="A357" s="9">
        <v>960.24999999998397</v>
      </c>
      <c r="B357" s="10">
        <v>118</v>
      </c>
      <c r="C357">
        <f t="shared" si="45"/>
        <v>57.352469422178274</v>
      </c>
      <c r="D357">
        <f t="shared" si="46"/>
        <v>278.35000000001594</v>
      </c>
      <c r="E357">
        <f t="shared" si="47"/>
        <v>60.647530577821726</v>
      </c>
      <c r="F357">
        <f t="shared" si="44"/>
        <v>4.2487653863923568E-13</v>
      </c>
      <c r="G357">
        <f t="shared" si="44"/>
        <v>2.533297259697602E-21</v>
      </c>
      <c r="H357">
        <f t="shared" si="44"/>
        <v>1.5771794591726677E-2</v>
      </c>
      <c r="I357">
        <f t="shared" si="44"/>
        <v>48.578496074405983</v>
      </c>
      <c r="J357">
        <f t="shared" si="44"/>
        <v>9.9562167755665838E-34</v>
      </c>
      <c r="K357">
        <f t="shared" si="48"/>
        <v>48.594267868998138</v>
      </c>
      <c r="L357">
        <f t="shared" si="49"/>
        <v>12.053262708823588</v>
      </c>
      <c r="M357">
        <f t="shared" si="50"/>
        <v>145.28114192791736</v>
      </c>
    </row>
    <row r="358" spans="1:13" x14ac:dyDescent="0.25">
      <c r="A358" s="9">
        <v>960.29999999998404</v>
      </c>
      <c r="B358" s="10">
        <v>120</v>
      </c>
      <c r="C358">
        <f t="shared" si="45"/>
        <v>57.176504076444417</v>
      </c>
      <c r="D358">
        <f t="shared" si="46"/>
        <v>278.30000000001587</v>
      </c>
      <c r="E358">
        <f t="shared" si="47"/>
        <v>62.823495923555583</v>
      </c>
      <c r="F358">
        <f t="shared" si="44"/>
        <v>2.6984158108644209E-13</v>
      </c>
      <c r="G358">
        <f t="shared" si="44"/>
        <v>1.4517520430996524E-21</v>
      </c>
      <c r="H358">
        <f t="shared" si="44"/>
        <v>1.2611874313938391E-2</v>
      </c>
      <c r="I358">
        <f t="shared" si="44"/>
        <v>51.376216785568126</v>
      </c>
      <c r="J358">
        <f t="shared" si="44"/>
        <v>5.0219390976066937E-34</v>
      </c>
      <c r="K358">
        <f t="shared" si="48"/>
        <v>51.388828659882336</v>
      </c>
      <c r="L358">
        <f t="shared" si="49"/>
        <v>11.434667263673248</v>
      </c>
      <c r="M358">
        <f t="shared" si="50"/>
        <v>130.75161543092065</v>
      </c>
    </row>
    <row r="359" spans="1:13" x14ac:dyDescent="0.25">
      <c r="A359" s="9">
        <v>960.34999999998399</v>
      </c>
      <c r="B359" s="10">
        <v>102</v>
      </c>
      <c r="C359">
        <f t="shared" si="45"/>
        <v>57.000538730711014</v>
      </c>
      <c r="D359">
        <f t="shared" si="46"/>
        <v>278.25000000001592</v>
      </c>
      <c r="E359">
        <f t="shared" si="47"/>
        <v>44.999461269288986</v>
      </c>
      <c r="F359">
        <f t="shared" si="44"/>
        <v>1.7087912476366722E-13</v>
      </c>
      <c r="G359">
        <f t="shared" si="44"/>
        <v>8.2953125506141556E-22</v>
      </c>
      <c r="H359">
        <f t="shared" si="44"/>
        <v>1.0055696831472161E-2</v>
      </c>
      <c r="I359">
        <f t="shared" si="44"/>
        <v>54.176905048772767</v>
      </c>
      <c r="J359">
        <f t="shared" si="44"/>
        <v>2.5257045980047178E-34</v>
      </c>
      <c r="K359">
        <f t="shared" si="48"/>
        <v>54.186960745604409</v>
      </c>
      <c r="L359">
        <f t="shared" si="49"/>
        <v>-9.1874994763154234</v>
      </c>
      <c r="M359">
        <f t="shared" si="50"/>
        <v>84.410146627296186</v>
      </c>
    </row>
    <row r="360" spans="1:13" x14ac:dyDescent="0.25">
      <c r="A360" s="9">
        <v>960.39999999998395</v>
      </c>
      <c r="B360" s="10">
        <v>130</v>
      </c>
      <c r="C360">
        <f t="shared" si="45"/>
        <v>56.824573384977157</v>
      </c>
      <c r="D360">
        <f t="shared" si="46"/>
        <v>278.20000000001596</v>
      </c>
      <c r="E360">
        <f t="shared" si="47"/>
        <v>73.175426615022843</v>
      </c>
      <c r="F360">
        <f t="shared" si="44"/>
        <v>1.0789545840704733E-13</v>
      </c>
      <c r="G360">
        <f t="shared" si="44"/>
        <v>4.7261453898559336E-22</v>
      </c>
      <c r="H360">
        <f t="shared" si="44"/>
        <v>7.9942683818436285E-3</v>
      </c>
      <c r="I360">
        <f t="shared" si="44"/>
        <v>56.963973786508191</v>
      </c>
      <c r="J360">
        <f t="shared" si="44"/>
        <v>1.2665655862414408E-34</v>
      </c>
      <c r="K360">
        <f t="shared" si="48"/>
        <v>56.971968054890141</v>
      </c>
      <c r="L360">
        <f t="shared" si="49"/>
        <v>16.203458560132702</v>
      </c>
      <c r="M360">
        <f t="shared" si="50"/>
        <v>262.55206930993774</v>
      </c>
    </row>
    <row r="361" spans="1:13" x14ac:dyDescent="0.25">
      <c r="A361" s="9">
        <v>960.44999999998402</v>
      </c>
      <c r="B361" s="10">
        <v>119</v>
      </c>
      <c r="C361">
        <f t="shared" si="45"/>
        <v>56.6486080392433</v>
      </c>
      <c r="D361">
        <f t="shared" si="46"/>
        <v>278.15000000001589</v>
      </c>
      <c r="E361">
        <f t="shared" si="47"/>
        <v>62.3513919607567</v>
      </c>
      <c r="F361">
        <f t="shared" si="44"/>
        <v>6.7928391930234965E-14</v>
      </c>
      <c r="G361">
        <f t="shared" si="44"/>
        <v>2.6848214990890721E-22</v>
      </c>
      <c r="H361">
        <f t="shared" si="44"/>
        <v>6.336935585839319E-3</v>
      </c>
      <c r="I361">
        <f t="shared" si="44"/>
        <v>59.72007985891176</v>
      </c>
      <c r="J361">
        <f t="shared" si="44"/>
        <v>6.3329612110506793E-35</v>
      </c>
      <c r="K361">
        <f t="shared" si="48"/>
        <v>59.726416794497666</v>
      </c>
      <c r="L361">
        <f t="shared" si="49"/>
        <v>2.6249751662590342</v>
      </c>
      <c r="M361">
        <f t="shared" si="50"/>
        <v>6.890494623476644</v>
      </c>
    </row>
    <row r="362" spans="1:13" x14ac:dyDescent="0.25">
      <c r="A362" s="9">
        <v>960.49999999998397</v>
      </c>
      <c r="B362" s="10">
        <v>132</v>
      </c>
      <c r="C362">
        <f t="shared" si="45"/>
        <v>56.472642693509897</v>
      </c>
      <c r="D362">
        <f t="shared" si="46"/>
        <v>278.10000000001594</v>
      </c>
      <c r="E362">
        <f t="shared" si="47"/>
        <v>75.527357306490103</v>
      </c>
      <c r="F362">
        <f t="shared" si="44"/>
        <v>4.2641602591416212E-14</v>
      </c>
      <c r="G362">
        <f t="shared" si="44"/>
        <v>1.5207498124122028E-22</v>
      </c>
      <c r="H362">
        <f t="shared" si="44"/>
        <v>5.0085714837593458E-3</v>
      </c>
      <c r="I362">
        <f t="shared" si="44"/>
        <v>62.42729213167307</v>
      </c>
      <c r="J362">
        <f t="shared" si="44"/>
        <v>3.1573300853563559E-35</v>
      </c>
      <c r="K362">
        <f t="shared" si="48"/>
        <v>62.432300703156869</v>
      </c>
      <c r="L362">
        <f t="shared" si="49"/>
        <v>13.095056603333234</v>
      </c>
      <c r="M362">
        <f t="shared" si="50"/>
        <v>171.48050744450131</v>
      </c>
    </row>
    <row r="363" spans="1:13" x14ac:dyDescent="0.25">
      <c r="A363" s="9">
        <v>960.54999999998404</v>
      </c>
      <c r="B363" s="10">
        <v>126</v>
      </c>
      <c r="C363">
        <f t="shared" si="45"/>
        <v>56.29667734777604</v>
      </c>
      <c r="D363">
        <f t="shared" si="46"/>
        <v>278.05000000001587</v>
      </c>
      <c r="E363">
        <f t="shared" si="47"/>
        <v>69.70332265222396</v>
      </c>
      <c r="F363">
        <f t="shared" si="44"/>
        <v>2.6690070352928324E-14</v>
      </c>
      <c r="G363">
        <f t="shared" si="44"/>
        <v>8.5888326710184954E-23</v>
      </c>
      <c r="H363">
        <f t="shared" si="44"/>
        <v>3.9471395043271726E-3</v>
      </c>
      <c r="I363">
        <f t="shared" si="44"/>
        <v>65.067276680840493</v>
      </c>
      <c r="J363">
        <f t="shared" si="44"/>
        <v>1.5695211172322871E-35</v>
      </c>
      <c r="K363">
        <f t="shared" si="48"/>
        <v>65.071223820344841</v>
      </c>
      <c r="L363">
        <f t="shared" si="49"/>
        <v>4.6320988318791194</v>
      </c>
      <c r="M363">
        <f t="shared" si="50"/>
        <v>21.456339588295904</v>
      </c>
    </row>
    <row r="364" spans="1:13" x14ac:dyDescent="0.25">
      <c r="A364" s="9">
        <v>960.59999999998399</v>
      </c>
      <c r="B364" s="10">
        <v>144</v>
      </c>
      <c r="C364">
        <f t="shared" si="45"/>
        <v>56.120712002042637</v>
      </c>
      <c r="D364">
        <f t="shared" si="46"/>
        <v>278.00000000001592</v>
      </c>
      <c r="E364">
        <f t="shared" si="47"/>
        <v>87.879287997957363</v>
      </c>
      <c r="F364">
        <f t="shared" si="44"/>
        <v>1.6657120761478429E-14</v>
      </c>
      <c r="G364">
        <f t="shared" si="44"/>
        <v>4.8366485127755934E-23</v>
      </c>
      <c r="H364">
        <f t="shared" si="44"/>
        <v>3.1015950223334597E-3</v>
      </c>
      <c r="I364">
        <f t="shared" si="44"/>
        <v>67.621496655822781</v>
      </c>
      <c r="J364">
        <f t="shared" si="44"/>
        <v>7.7794403348594851E-36</v>
      </c>
      <c r="K364">
        <f t="shared" si="48"/>
        <v>67.624598250845125</v>
      </c>
      <c r="L364">
        <f t="shared" si="49"/>
        <v>20.254689747112238</v>
      </c>
      <c r="M364">
        <f t="shared" si="50"/>
        <v>410.25245675177359</v>
      </c>
    </row>
    <row r="365" spans="1:13" x14ac:dyDescent="0.25">
      <c r="A365" s="9">
        <v>960.64999999998395</v>
      </c>
      <c r="B365" s="10">
        <v>121</v>
      </c>
      <c r="C365">
        <f t="shared" si="45"/>
        <v>55.944746656309235</v>
      </c>
      <c r="D365">
        <f t="shared" si="46"/>
        <v>277.95000000001596</v>
      </c>
      <c r="E365">
        <f t="shared" si="47"/>
        <v>65.055253343690765</v>
      </c>
      <c r="F365">
        <f t="shared" si="44"/>
        <v>1.0365354639898162E-14</v>
      </c>
      <c r="G365">
        <f t="shared" si="44"/>
        <v>2.7157446270874504E-23</v>
      </c>
      <c r="H365">
        <f t="shared" si="44"/>
        <v>2.4300864372648352E-3</v>
      </c>
      <c r="I365">
        <f t="shared" si="44"/>
        <v>70.071423901345653</v>
      </c>
      <c r="J365">
        <f t="shared" si="44"/>
        <v>3.8447097656032927E-36</v>
      </c>
      <c r="K365">
        <f t="shared" si="48"/>
        <v>70.073853987782925</v>
      </c>
      <c r="L365">
        <f t="shared" si="49"/>
        <v>-5.0186006440921602</v>
      </c>
      <c r="M365">
        <f t="shared" si="50"/>
        <v>25.186352424882244</v>
      </c>
    </row>
    <row r="366" spans="1:13" x14ac:dyDescent="0.25">
      <c r="A366" s="9">
        <v>960.69999999998402</v>
      </c>
      <c r="B366" s="10">
        <v>113</v>
      </c>
      <c r="C366">
        <f t="shared" si="45"/>
        <v>55.768781310575378</v>
      </c>
      <c r="D366">
        <f t="shared" si="46"/>
        <v>277.90000000001589</v>
      </c>
      <c r="E366">
        <f t="shared" si="47"/>
        <v>57.231218689424622</v>
      </c>
      <c r="F366">
        <f t="shared" ref="F366:J416" si="51">F$5*EXP(-(($D366-F$6)^2)/(2*F$7^2))</f>
        <v>6.4313539618175694E-15</v>
      </c>
      <c r="G366">
        <f t="shared" si="51"/>
        <v>1.5204332057405463E-23</v>
      </c>
      <c r="H366">
        <f t="shared" si="51"/>
        <v>1.8984202933117061E-3</v>
      </c>
      <c r="I366">
        <f t="shared" si="51"/>
        <v>72.3987590677242</v>
      </c>
      <c r="J366">
        <f t="shared" si="51"/>
        <v>1.8945792777871543E-36</v>
      </c>
      <c r="K366">
        <f t="shared" si="48"/>
        <v>72.400657488017515</v>
      </c>
      <c r="L366">
        <f t="shared" si="49"/>
        <v>-15.169438798592893</v>
      </c>
      <c r="M366">
        <f t="shared" si="50"/>
        <v>230.11187346425538</v>
      </c>
    </row>
    <row r="367" spans="1:13" x14ac:dyDescent="0.25">
      <c r="A367" s="9">
        <v>960.74999999998397</v>
      </c>
      <c r="B367" s="10">
        <v>145</v>
      </c>
      <c r="C367">
        <f t="shared" si="45"/>
        <v>55.59281596484152</v>
      </c>
      <c r="D367">
        <f t="shared" si="46"/>
        <v>277.85000000001594</v>
      </c>
      <c r="E367">
        <f t="shared" si="47"/>
        <v>89.40718403515848</v>
      </c>
      <c r="F367">
        <f t="shared" si="51"/>
        <v>3.9788235046968127E-15</v>
      </c>
      <c r="G367">
        <f t="shared" si="51"/>
        <v>8.4874998244950165E-24</v>
      </c>
      <c r="H367">
        <f t="shared" si="51"/>
        <v>1.4787577348953388E-3</v>
      </c>
      <c r="I367">
        <f t="shared" si="51"/>
        <v>74.585656629853972</v>
      </c>
      <c r="J367">
        <f t="shared" si="51"/>
        <v>9.3088497462220317E-37</v>
      </c>
      <c r="K367">
        <f t="shared" si="48"/>
        <v>74.587135387588873</v>
      </c>
      <c r="L367">
        <f t="shared" si="49"/>
        <v>14.820048647569607</v>
      </c>
      <c r="M367">
        <f t="shared" si="50"/>
        <v>219.63384191632974</v>
      </c>
    </row>
    <row r="368" spans="1:13" x14ac:dyDescent="0.25">
      <c r="A368" s="9">
        <v>960.79999999998404</v>
      </c>
      <c r="B368" s="10">
        <v>129</v>
      </c>
      <c r="C368">
        <f t="shared" si="45"/>
        <v>55.416850619107663</v>
      </c>
      <c r="D368">
        <f t="shared" si="46"/>
        <v>277.80000000001587</v>
      </c>
      <c r="E368">
        <f t="shared" si="47"/>
        <v>73.583149380892337</v>
      </c>
      <c r="F368">
        <f t="shared" si="51"/>
        <v>2.4543751930558069E-15</v>
      </c>
      <c r="G368">
        <f t="shared" si="51"/>
        <v>4.7241777112961138E-24</v>
      </c>
      <c r="H368">
        <f t="shared" si="51"/>
        <v>1.1485124476537348E-3</v>
      </c>
      <c r="I368">
        <f t="shared" si="51"/>
        <v>76.614950998769388</v>
      </c>
      <c r="J368">
        <f t="shared" si="51"/>
        <v>4.560508542482775E-37</v>
      </c>
      <c r="K368">
        <f t="shared" si="48"/>
        <v>76.616099511217044</v>
      </c>
      <c r="L368">
        <f t="shared" si="49"/>
        <v>-3.0329501303247071</v>
      </c>
      <c r="M368">
        <f t="shared" si="50"/>
        <v>9.198786493036657</v>
      </c>
    </row>
    <row r="369" spans="1:13" x14ac:dyDescent="0.25">
      <c r="A369" s="9">
        <v>960.84999999998399</v>
      </c>
      <c r="B369" s="10">
        <v>138</v>
      </c>
      <c r="C369">
        <f t="shared" si="45"/>
        <v>55.240885273374261</v>
      </c>
      <c r="D369">
        <f t="shared" si="46"/>
        <v>277.75000000001592</v>
      </c>
      <c r="E369">
        <f t="shared" si="47"/>
        <v>82.759114726625739</v>
      </c>
      <c r="F369">
        <f t="shared" si="51"/>
        <v>1.5095977721923282E-15</v>
      </c>
      <c r="G369">
        <f t="shared" si="51"/>
        <v>2.6218430475838414E-24</v>
      </c>
      <c r="H369">
        <f t="shared" si="51"/>
        <v>8.8942308868859301E-4</v>
      </c>
      <c r="I369">
        <f t="shared" si="51"/>
        <v>78.470379754576356</v>
      </c>
      <c r="J369">
        <f t="shared" si="51"/>
        <v>2.2277402019498101E-37</v>
      </c>
      <c r="K369">
        <f t="shared" si="48"/>
        <v>78.47126917766505</v>
      </c>
      <c r="L369">
        <f t="shared" si="49"/>
        <v>4.2878455489606893</v>
      </c>
      <c r="M369">
        <f t="shared" si="50"/>
        <v>18.385619451741995</v>
      </c>
    </row>
    <row r="370" spans="1:13" x14ac:dyDescent="0.25">
      <c r="A370" s="9">
        <v>960.89999999998395</v>
      </c>
      <c r="B370" s="10">
        <v>121</v>
      </c>
      <c r="C370">
        <f t="shared" si="45"/>
        <v>55.064919927640858</v>
      </c>
      <c r="D370">
        <f t="shared" si="46"/>
        <v>277.70000000001596</v>
      </c>
      <c r="E370">
        <f t="shared" si="47"/>
        <v>65.935080072359142</v>
      </c>
      <c r="F370">
        <f t="shared" si="51"/>
        <v>9.2579654404607055E-16</v>
      </c>
      <c r="G370">
        <f t="shared" si="51"/>
        <v>1.4508455060251385E-24</v>
      </c>
      <c r="H370">
        <f t="shared" si="51"/>
        <v>6.8677599604106E-4</v>
      </c>
      <c r="I370">
        <f t="shared" si="51"/>
        <v>80.136799963587038</v>
      </c>
      <c r="J370">
        <f t="shared" si="51"/>
        <v>1.0850501877482318E-37</v>
      </c>
      <c r="K370">
        <f t="shared" si="48"/>
        <v>80.137486739583082</v>
      </c>
      <c r="L370">
        <f t="shared" si="49"/>
        <v>-14.20240666722394</v>
      </c>
      <c r="M370">
        <f t="shared" si="50"/>
        <v>201.70835514120702</v>
      </c>
    </row>
    <row r="371" spans="1:13" x14ac:dyDescent="0.25">
      <c r="A371" s="9">
        <v>960.94999999998402</v>
      </c>
      <c r="B371" s="10">
        <v>143</v>
      </c>
      <c r="C371">
        <f t="shared" si="45"/>
        <v>54.888954581907001</v>
      </c>
      <c r="D371">
        <f t="shared" si="46"/>
        <v>277.65000000001589</v>
      </c>
      <c r="E371">
        <f t="shared" si="47"/>
        <v>88.111045418092999</v>
      </c>
      <c r="F371">
        <f t="shared" si="51"/>
        <v>5.6611398002582535E-16</v>
      </c>
      <c r="G371">
        <f t="shared" si="51"/>
        <v>8.0051534897265694E-25</v>
      </c>
      <c r="H371">
        <f t="shared" si="51"/>
        <v>5.2875663641591684E-4</v>
      </c>
      <c r="I371">
        <f t="shared" si="51"/>
        <v>81.600393569131043</v>
      </c>
      <c r="J371">
        <f t="shared" si="51"/>
        <v>5.2694965704082365E-38</v>
      </c>
      <c r="K371">
        <f t="shared" si="48"/>
        <v>81.600922325767456</v>
      </c>
      <c r="L371">
        <f t="shared" si="49"/>
        <v>6.5101230923255429</v>
      </c>
      <c r="M371">
        <f t="shared" si="50"/>
        <v>42.381702677230287</v>
      </c>
    </row>
    <row r="372" spans="1:13" x14ac:dyDescent="0.25">
      <c r="A372" s="9">
        <v>960.99999999998397</v>
      </c>
      <c r="B372" s="10">
        <v>106</v>
      </c>
      <c r="C372">
        <f t="shared" si="45"/>
        <v>54.712989236173598</v>
      </c>
      <c r="D372">
        <f t="shared" si="46"/>
        <v>277.60000000001594</v>
      </c>
      <c r="E372">
        <f t="shared" si="47"/>
        <v>51.287010763826402</v>
      </c>
      <c r="F372">
        <f t="shared" si="51"/>
        <v>3.4516457750733136E-16</v>
      </c>
      <c r="G372">
        <f t="shared" si="51"/>
        <v>4.4040493167171836E-25</v>
      </c>
      <c r="H372">
        <f t="shared" si="51"/>
        <v>4.0591076626714505E-4</v>
      </c>
      <c r="I372">
        <f t="shared" si="51"/>
        <v>82.848857967742816</v>
      </c>
      <c r="J372">
        <f t="shared" si="51"/>
        <v>2.5516578604147209E-38</v>
      </c>
      <c r="K372">
        <f t="shared" si="48"/>
        <v>82.849263878509078</v>
      </c>
      <c r="L372">
        <f t="shared" si="49"/>
        <v>-31.562253114682676</v>
      </c>
      <c r="M372">
        <f t="shared" si="50"/>
        <v>996.17582167529633</v>
      </c>
    </row>
    <row r="373" spans="1:13" x14ac:dyDescent="0.25">
      <c r="A373" s="9">
        <v>961.04999999998404</v>
      </c>
      <c r="B373" s="10">
        <v>114</v>
      </c>
      <c r="C373">
        <f t="shared" si="45"/>
        <v>54.537023890439741</v>
      </c>
      <c r="D373">
        <f t="shared" si="46"/>
        <v>277.55000000001587</v>
      </c>
      <c r="E373">
        <f t="shared" si="47"/>
        <v>59.462976109560259</v>
      </c>
      <c r="F373">
        <f t="shared" si="51"/>
        <v>2.0983724492538789E-16</v>
      </c>
      <c r="G373">
        <f t="shared" si="51"/>
        <v>2.4158429564319201E-25</v>
      </c>
      <c r="H373">
        <f t="shared" si="51"/>
        <v>3.1069862083216203E-4</v>
      </c>
      <c r="I373">
        <f t="shared" si="51"/>
        <v>83.871578098777306</v>
      </c>
      <c r="J373">
        <f t="shared" si="51"/>
        <v>1.2319973461617247E-38</v>
      </c>
      <c r="K373">
        <f t="shared" si="48"/>
        <v>83.871888797398142</v>
      </c>
      <c r="L373">
        <f t="shared" si="49"/>
        <v>-24.408912687837883</v>
      </c>
      <c r="M373">
        <f t="shared" si="50"/>
        <v>595.7950186024932</v>
      </c>
    </row>
    <row r="374" spans="1:13" x14ac:dyDescent="0.25">
      <c r="A374" s="9">
        <v>961.09999999998399</v>
      </c>
      <c r="B374" s="10">
        <v>126</v>
      </c>
      <c r="C374">
        <f t="shared" si="45"/>
        <v>54.361058544705884</v>
      </c>
      <c r="D374">
        <f t="shared" si="46"/>
        <v>277.50000000001592</v>
      </c>
      <c r="E374">
        <f t="shared" si="47"/>
        <v>71.638941455294116</v>
      </c>
      <c r="F374">
        <f t="shared" si="51"/>
        <v>1.2719585140721032E-16</v>
      </c>
      <c r="G374">
        <f t="shared" si="51"/>
        <v>1.3213541725915546E-25</v>
      </c>
      <c r="H374">
        <f t="shared" si="51"/>
        <v>2.3712759459899827E-4</v>
      </c>
      <c r="I374">
        <f t="shared" si="51"/>
        <v>84.659776682562494</v>
      </c>
      <c r="J374">
        <f t="shared" si="51"/>
        <v>5.9310436284502736E-39</v>
      </c>
      <c r="K374">
        <f t="shared" si="48"/>
        <v>84.660013810157096</v>
      </c>
      <c r="L374">
        <f t="shared" si="49"/>
        <v>-13.02107235486298</v>
      </c>
      <c r="M374">
        <f t="shared" si="50"/>
        <v>169.54832527057695</v>
      </c>
    </row>
    <row r="375" spans="1:13" x14ac:dyDescent="0.25">
      <c r="A375" s="9">
        <v>961.14999999998304</v>
      </c>
      <c r="B375" s="10">
        <v>120</v>
      </c>
      <c r="C375">
        <f t="shared" si="45"/>
        <v>54.185093198975665</v>
      </c>
      <c r="D375">
        <f t="shared" si="46"/>
        <v>277.45000000001687</v>
      </c>
      <c r="E375">
        <f t="shared" si="47"/>
        <v>65.814906801024335</v>
      </c>
      <c r="F375">
        <f t="shared" si="51"/>
        <v>7.6877160385031493E-17</v>
      </c>
      <c r="G375">
        <f t="shared" si="51"/>
        <v>7.2061582842332156E-26</v>
      </c>
      <c r="H375">
        <f t="shared" si="51"/>
        <v>1.8045082911323545E-4</v>
      </c>
      <c r="I375">
        <f t="shared" si="51"/>
        <v>85.206639633956556</v>
      </c>
      <c r="J375">
        <f t="shared" si="51"/>
        <v>2.8469935328310541E-39</v>
      </c>
      <c r="K375">
        <f t="shared" si="48"/>
        <v>85.206820084785676</v>
      </c>
      <c r="L375">
        <f t="shared" si="49"/>
        <v>-19.39191328376134</v>
      </c>
      <c r="M375">
        <f t="shared" si="50"/>
        <v>376.04630080491955</v>
      </c>
    </row>
    <row r="376" spans="1:13" x14ac:dyDescent="0.25">
      <c r="A376" s="9">
        <v>961.19999999998299</v>
      </c>
      <c r="B376" s="10">
        <v>131</v>
      </c>
      <c r="C376">
        <f t="shared" si="45"/>
        <v>54.009127853242262</v>
      </c>
      <c r="D376">
        <f t="shared" si="46"/>
        <v>277.40000000001692</v>
      </c>
      <c r="E376">
        <f t="shared" si="47"/>
        <v>76.990872146757738</v>
      </c>
      <c r="F376">
        <f t="shared" si="51"/>
        <v>4.6329299707438665E-17</v>
      </c>
      <c r="G376">
        <f t="shared" si="51"/>
        <v>3.9185227229837009E-26</v>
      </c>
      <c r="H376">
        <f t="shared" si="51"/>
        <v>1.3692088051376762E-4</v>
      </c>
      <c r="I376">
        <f t="shared" si="51"/>
        <v>85.507414145247381</v>
      </c>
      <c r="J376">
        <f t="shared" si="51"/>
        <v>1.3626234482230226E-39</v>
      </c>
      <c r="K376">
        <f t="shared" si="48"/>
        <v>85.507551066127888</v>
      </c>
      <c r="L376">
        <f t="shared" si="49"/>
        <v>-8.5166789193701504</v>
      </c>
      <c r="M376">
        <f t="shared" si="50"/>
        <v>72.533819815643909</v>
      </c>
    </row>
    <row r="377" spans="1:13" x14ac:dyDescent="0.25">
      <c r="A377" s="9">
        <v>961.24999999998295</v>
      </c>
      <c r="B377" s="10">
        <v>144</v>
      </c>
      <c r="C377">
        <f t="shared" si="45"/>
        <v>53.83316250750886</v>
      </c>
      <c r="D377">
        <f t="shared" si="46"/>
        <v>277.35000000001696</v>
      </c>
      <c r="E377">
        <f t="shared" si="47"/>
        <v>90.16683749249114</v>
      </c>
      <c r="F377">
        <f t="shared" si="51"/>
        <v>2.7838648882049531E-17</v>
      </c>
      <c r="G377">
        <f t="shared" si="51"/>
        <v>2.1245891407217771E-26</v>
      </c>
      <c r="H377">
        <f t="shared" si="51"/>
        <v>1.0358920507606945E-4</v>
      </c>
      <c r="I377">
        <f t="shared" si="51"/>
        <v>85.559477463728939</v>
      </c>
      <c r="J377">
        <f t="shared" si="51"/>
        <v>6.5027828407919235E-40</v>
      </c>
      <c r="K377">
        <f t="shared" si="48"/>
        <v>85.559581052934021</v>
      </c>
      <c r="L377">
        <f t="shared" si="49"/>
        <v>4.6072564395571192</v>
      </c>
      <c r="M377">
        <f t="shared" si="50"/>
        <v>21.226811899840541</v>
      </c>
    </row>
    <row r="378" spans="1:13" x14ac:dyDescent="0.25">
      <c r="A378" s="9">
        <v>961.29999999998302</v>
      </c>
      <c r="B378" s="10">
        <v>117</v>
      </c>
      <c r="C378">
        <f t="shared" si="45"/>
        <v>53.657197161775002</v>
      </c>
      <c r="D378">
        <f t="shared" si="46"/>
        <v>277.30000000001689</v>
      </c>
      <c r="E378">
        <f t="shared" si="47"/>
        <v>63.342802838224998</v>
      </c>
      <c r="F378">
        <f t="shared" si="51"/>
        <v>1.6679175822057005E-17</v>
      </c>
      <c r="G378">
        <f t="shared" si="51"/>
        <v>1.1485808225539126E-26</v>
      </c>
      <c r="H378">
        <f t="shared" si="51"/>
        <v>7.8143585262841731E-5</v>
      </c>
      <c r="I378">
        <f t="shared" si="51"/>
        <v>85.362374972106693</v>
      </c>
      <c r="J378">
        <f t="shared" si="51"/>
        <v>3.0942589771665114E-40</v>
      </c>
      <c r="K378">
        <f t="shared" si="48"/>
        <v>85.362453115691949</v>
      </c>
      <c r="L378">
        <f t="shared" si="49"/>
        <v>-22.019650277466951</v>
      </c>
      <c r="M378">
        <f t="shared" si="50"/>
        <v>484.86499834195035</v>
      </c>
    </row>
    <row r="379" spans="1:13" x14ac:dyDescent="0.25">
      <c r="A379" s="9">
        <v>961.34999999998297</v>
      </c>
      <c r="B379" s="10">
        <v>112</v>
      </c>
      <c r="C379">
        <f t="shared" si="45"/>
        <v>53.4812318160416</v>
      </c>
      <c r="D379">
        <f t="shared" si="46"/>
        <v>277.25000000001694</v>
      </c>
      <c r="E379">
        <f t="shared" si="47"/>
        <v>58.5187681839584</v>
      </c>
      <c r="F379">
        <f t="shared" si="51"/>
        <v>9.9640302111826814E-18</v>
      </c>
      <c r="G379">
        <f t="shared" si="51"/>
        <v>6.1913047239369282E-27</v>
      </c>
      <c r="H379">
        <f t="shared" si="51"/>
        <v>5.8776832903473155E-5</v>
      </c>
      <c r="I379">
        <f t="shared" si="51"/>
        <v>84.917826798271435</v>
      </c>
      <c r="J379">
        <f t="shared" si="51"/>
        <v>1.46807446117271E-40</v>
      </c>
      <c r="K379">
        <f t="shared" si="48"/>
        <v>84.917885575104336</v>
      </c>
      <c r="L379">
        <f t="shared" si="49"/>
        <v>-26.399117391145936</v>
      </c>
      <c r="M379">
        <f t="shared" si="50"/>
        <v>696.91339903150379</v>
      </c>
    </row>
    <row r="380" spans="1:13" x14ac:dyDescent="0.25">
      <c r="A380" s="9">
        <v>961.39999999998304</v>
      </c>
      <c r="B380" s="10">
        <v>127</v>
      </c>
      <c r="C380">
        <f t="shared" si="45"/>
        <v>53.305266470307743</v>
      </c>
      <c r="D380">
        <f t="shared" si="46"/>
        <v>277.20000000001687</v>
      </c>
      <c r="E380">
        <f t="shared" si="47"/>
        <v>73.694733529692257</v>
      </c>
      <c r="F380">
        <f t="shared" si="51"/>
        <v>5.9351199433437051E-18</v>
      </c>
      <c r="G380">
        <f t="shared" si="51"/>
        <v>3.3276436626733321E-27</v>
      </c>
      <c r="H380">
        <f t="shared" si="51"/>
        <v>4.4081163072096808E-5</v>
      </c>
      <c r="I380">
        <f t="shared" si="51"/>
        <v>84.229702820088875</v>
      </c>
      <c r="J380">
        <f t="shared" si="51"/>
        <v>6.9450203608143116E-41</v>
      </c>
      <c r="K380">
        <f t="shared" si="48"/>
        <v>84.229746901251943</v>
      </c>
      <c r="L380">
        <f t="shared" si="49"/>
        <v>-10.535013371559685</v>
      </c>
      <c r="M380">
        <f t="shared" si="50"/>
        <v>110.98650673894137</v>
      </c>
    </row>
    <row r="381" spans="1:13" x14ac:dyDescent="0.25">
      <c r="A381" s="9">
        <v>961.44999999998299</v>
      </c>
      <c r="B381" s="10">
        <v>118</v>
      </c>
      <c r="C381">
        <f t="shared" si="45"/>
        <v>53.129301124573885</v>
      </c>
      <c r="D381">
        <f t="shared" si="46"/>
        <v>277.15000000001692</v>
      </c>
      <c r="E381">
        <f t="shared" si="47"/>
        <v>64.870698875426115</v>
      </c>
      <c r="F381">
        <f t="shared" si="51"/>
        <v>3.5249907365454569E-18</v>
      </c>
      <c r="G381">
        <f t="shared" si="51"/>
        <v>1.7833043302304216E-27</v>
      </c>
      <c r="H381">
        <f t="shared" si="51"/>
        <v>3.2963545992877737E-5</v>
      </c>
      <c r="I381">
        <f t="shared" si="51"/>
        <v>83.30396657320766</v>
      </c>
      <c r="J381">
        <f t="shared" si="51"/>
        <v>3.2759176690842741E-41</v>
      </c>
      <c r="K381">
        <f t="shared" si="48"/>
        <v>83.303999536753651</v>
      </c>
      <c r="L381">
        <f t="shared" si="49"/>
        <v>-18.433300661327536</v>
      </c>
      <c r="M381">
        <f t="shared" si="50"/>
        <v>339.78657327089815</v>
      </c>
    </row>
    <row r="382" spans="1:13" x14ac:dyDescent="0.25">
      <c r="A382" s="9">
        <v>961.49999999998295</v>
      </c>
      <c r="B382" s="10">
        <v>114</v>
      </c>
      <c r="C382">
        <f t="shared" si="45"/>
        <v>52.953335778840483</v>
      </c>
      <c r="D382">
        <f t="shared" si="46"/>
        <v>277.10000000001696</v>
      </c>
      <c r="E382">
        <f t="shared" si="47"/>
        <v>61.046664221159517</v>
      </c>
      <c r="F382">
        <f t="shared" si="51"/>
        <v>2.0874711188512186E-18</v>
      </c>
      <c r="G382">
        <f t="shared" si="51"/>
        <v>9.5290176128750925E-28</v>
      </c>
      <c r="H382">
        <f t="shared" si="51"/>
        <v>2.4578128965870248E-5</v>
      </c>
      <c r="I382">
        <f t="shared" si="51"/>
        <v>82.148589198995566</v>
      </c>
      <c r="J382">
        <f t="shared" si="51"/>
        <v>1.5407296815659889E-41</v>
      </c>
      <c r="K382">
        <f t="shared" si="48"/>
        <v>82.148613777124538</v>
      </c>
      <c r="L382">
        <f t="shared" si="49"/>
        <v>-21.101949555965021</v>
      </c>
      <c r="M382">
        <f t="shared" si="50"/>
        <v>445.29227506249237</v>
      </c>
    </row>
    <row r="383" spans="1:13" x14ac:dyDescent="0.25">
      <c r="A383" s="9">
        <v>961.54999999998302</v>
      </c>
      <c r="B383" s="10">
        <v>116</v>
      </c>
      <c r="C383">
        <f t="shared" si="45"/>
        <v>52.777370433106626</v>
      </c>
      <c r="D383">
        <f t="shared" si="46"/>
        <v>277.05000000001689</v>
      </c>
      <c r="E383">
        <f t="shared" si="47"/>
        <v>63.222629566893374</v>
      </c>
      <c r="F383">
        <f t="shared" si="51"/>
        <v>1.2325853073863512E-18</v>
      </c>
      <c r="G383">
        <f t="shared" si="51"/>
        <v>5.0769724970925288E-28</v>
      </c>
      <c r="H383">
        <f t="shared" si="51"/>
        <v>1.8272489836949835E-5</v>
      </c>
      <c r="I383">
        <f t="shared" si="51"/>
        <v>80.773435169308172</v>
      </c>
      <c r="J383">
        <f t="shared" si="51"/>
        <v>7.2252675808580375E-42</v>
      </c>
      <c r="K383">
        <f t="shared" si="48"/>
        <v>80.773453441798011</v>
      </c>
      <c r="L383">
        <f t="shared" si="49"/>
        <v>-17.550823874904637</v>
      </c>
      <c r="M383">
        <f t="shared" si="50"/>
        <v>308.03141868792261</v>
      </c>
    </row>
    <row r="384" spans="1:13" x14ac:dyDescent="0.25">
      <c r="A384" s="9">
        <v>961.59999999998297</v>
      </c>
      <c r="B384" s="10">
        <v>123</v>
      </c>
      <c r="C384">
        <f t="shared" si="45"/>
        <v>52.601405087373223</v>
      </c>
      <c r="D384">
        <f t="shared" si="46"/>
        <v>277.00000000001694</v>
      </c>
      <c r="E384">
        <f t="shared" si="47"/>
        <v>70.398594912626777</v>
      </c>
      <c r="F384">
        <f t="shared" si="51"/>
        <v>7.2568394210875157E-19</v>
      </c>
      <c r="G384">
        <f t="shared" si="51"/>
        <v>2.6970904259330223E-28</v>
      </c>
      <c r="H384">
        <f t="shared" si="51"/>
        <v>1.3545051319673701E-5</v>
      </c>
      <c r="I384">
        <f t="shared" si="51"/>
        <v>79.190122079277515</v>
      </c>
      <c r="J384">
        <f t="shared" si="51"/>
        <v>3.3784339850852452E-42</v>
      </c>
      <c r="K384">
        <f t="shared" si="48"/>
        <v>79.190135624328832</v>
      </c>
      <c r="L384">
        <f t="shared" si="49"/>
        <v>-8.791540711702055</v>
      </c>
      <c r="M384">
        <f t="shared" si="50"/>
        <v>77.291188085514676</v>
      </c>
    </row>
    <row r="385" spans="1:13" x14ac:dyDescent="0.25">
      <c r="A385" s="9">
        <v>961.64999999998304</v>
      </c>
      <c r="B385" s="10">
        <v>120</v>
      </c>
      <c r="C385">
        <f t="shared" si="45"/>
        <v>52.425439741639366</v>
      </c>
      <c r="D385">
        <f t="shared" si="46"/>
        <v>276.95000000001687</v>
      </c>
      <c r="E385">
        <f t="shared" si="47"/>
        <v>67.574560258360634</v>
      </c>
      <c r="F385">
        <f t="shared" si="51"/>
        <v>4.2600240925946253E-19</v>
      </c>
      <c r="G385">
        <f t="shared" si="51"/>
        <v>1.4286314929683548E-28</v>
      </c>
      <c r="H385">
        <f t="shared" si="51"/>
        <v>1.0011464142296601E-5</v>
      </c>
      <c r="I385">
        <f t="shared" si="51"/>
        <v>77.411857294780845</v>
      </c>
      <c r="J385">
        <f t="shared" si="51"/>
        <v>1.5751102385285446E-42</v>
      </c>
      <c r="K385">
        <f t="shared" si="48"/>
        <v>77.411867306244986</v>
      </c>
      <c r="L385">
        <f t="shared" si="49"/>
        <v>-9.8373070478843516</v>
      </c>
      <c r="M385">
        <f t="shared" si="50"/>
        <v>96.772609954355133</v>
      </c>
    </row>
    <row r="386" spans="1:13" x14ac:dyDescent="0.25">
      <c r="A386" s="9">
        <v>961.69999999998299</v>
      </c>
      <c r="B386" s="10">
        <v>134</v>
      </c>
      <c r="C386">
        <f t="shared" si="45"/>
        <v>52.249474395905963</v>
      </c>
      <c r="D386">
        <f t="shared" si="46"/>
        <v>276.90000000001692</v>
      </c>
      <c r="E386">
        <f t="shared" si="47"/>
        <v>81.750525604094037</v>
      </c>
      <c r="F386">
        <f t="shared" si="51"/>
        <v>2.4935071215990528E-19</v>
      </c>
      <c r="G386">
        <f t="shared" si="51"/>
        <v>7.5453423105467772E-29</v>
      </c>
      <c r="H386">
        <f t="shared" si="51"/>
        <v>7.378168225557956E-6</v>
      </c>
      <c r="I386">
        <f t="shared" si="51"/>
        <v>75.453254665765243</v>
      </c>
      <c r="J386">
        <f t="shared" si="51"/>
        <v>7.3221814585110342E-43</v>
      </c>
      <c r="K386">
        <f t="shared" si="48"/>
        <v>75.453262043933464</v>
      </c>
      <c r="L386">
        <f t="shared" si="49"/>
        <v>6.2972635601605731</v>
      </c>
      <c r="M386">
        <f t="shared" si="50"/>
        <v>39.655528346126218</v>
      </c>
    </row>
    <row r="387" spans="1:13" x14ac:dyDescent="0.25">
      <c r="A387" s="9">
        <v>961.74999999998295</v>
      </c>
      <c r="B387" s="10">
        <v>104</v>
      </c>
      <c r="C387">
        <f t="shared" si="45"/>
        <v>52.073509050172106</v>
      </c>
      <c r="D387">
        <f t="shared" si="46"/>
        <v>276.85000000001696</v>
      </c>
      <c r="E387">
        <f t="shared" si="47"/>
        <v>51.926490949827894</v>
      </c>
      <c r="F387">
        <f t="shared" si="51"/>
        <v>1.4552686916616586E-19</v>
      </c>
      <c r="G387">
        <f t="shared" si="51"/>
        <v>3.9734860303708606E-29</v>
      </c>
      <c r="H387">
        <f t="shared" si="51"/>
        <v>5.4216755634983744E-6</v>
      </c>
      <c r="I387">
        <f t="shared" si="51"/>
        <v>73.330134859752732</v>
      </c>
      <c r="J387">
        <f t="shared" si="51"/>
        <v>3.3939390265678989E-43</v>
      </c>
      <c r="K387">
        <f t="shared" si="48"/>
        <v>73.330140281428299</v>
      </c>
      <c r="L387">
        <f t="shared" si="49"/>
        <v>-21.403649331600406</v>
      </c>
      <c r="M387">
        <f t="shared" si="50"/>
        <v>458.1162047101185</v>
      </c>
    </row>
    <row r="388" spans="1:13" x14ac:dyDescent="0.25">
      <c r="A388" s="9">
        <v>961.79999999998302</v>
      </c>
      <c r="B388" s="10">
        <v>111</v>
      </c>
      <c r="C388">
        <f t="shared" si="45"/>
        <v>51.897543704438249</v>
      </c>
      <c r="D388">
        <f t="shared" si="46"/>
        <v>276.80000000001689</v>
      </c>
      <c r="E388">
        <f t="shared" si="47"/>
        <v>59.102456295561751</v>
      </c>
      <c r="F388">
        <f t="shared" si="51"/>
        <v>8.4685640170303107E-20</v>
      </c>
      <c r="G388">
        <f t="shared" si="51"/>
        <v>2.0864042047454E-29</v>
      </c>
      <c r="H388">
        <f t="shared" si="51"/>
        <v>3.9723957955748113E-6</v>
      </c>
      <c r="I388">
        <f t="shared" si="51"/>
        <v>71.059313124939337</v>
      </c>
      <c r="J388">
        <f t="shared" si="51"/>
        <v>1.56856167548373E-43</v>
      </c>
      <c r="K388">
        <f t="shared" si="48"/>
        <v>71.059317097335139</v>
      </c>
      <c r="L388">
        <f t="shared" si="49"/>
        <v>-11.956860801773388</v>
      </c>
      <c r="M388">
        <f t="shared" si="50"/>
        <v>142.96652023298495</v>
      </c>
    </row>
    <row r="389" spans="1:13" x14ac:dyDescent="0.25">
      <c r="A389" s="9">
        <v>961.84999999998297</v>
      </c>
      <c r="B389" s="10">
        <v>91</v>
      </c>
      <c r="C389">
        <f t="shared" si="45"/>
        <v>51.721578358704846</v>
      </c>
      <c r="D389">
        <f t="shared" si="46"/>
        <v>276.75000000001694</v>
      </c>
      <c r="E389">
        <f t="shared" si="47"/>
        <v>39.278421641295154</v>
      </c>
      <c r="F389">
        <f t="shared" si="51"/>
        <v>4.9137197040080079E-20</v>
      </c>
      <c r="G389">
        <f t="shared" si="51"/>
        <v>1.092343487094011E-29</v>
      </c>
      <c r="H389">
        <f t="shared" si="51"/>
        <v>2.9020541855945323E-6</v>
      </c>
      <c r="I389">
        <f t="shared" si="51"/>
        <v>68.65837845387837</v>
      </c>
      <c r="J389">
        <f t="shared" si="51"/>
        <v>7.2282502385553109E-44</v>
      </c>
      <c r="K389">
        <f t="shared" si="48"/>
        <v>68.658381355932562</v>
      </c>
      <c r="L389">
        <f t="shared" si="49"/>
        <v>-29.379959714637408</v>
      </c>
      <c r="M389">
        <f t="shared" si="50"/>
        <v>863.18203283371702</v>
      </c>
    </row>
    <row r="390" spans="1:13" x14ac:dyDescent="0.25">
      <c r="A390" s="9">
        <v>961.89999999998304</v>
      </c>
      <c r="B390" s="10">
        <v>99</v>
      </c>
      <c r="C390">
        <f t="shared" si="45"/>
        <v>51.545613012970989</v>
      </c>
      <c r="D390">
        <f t="shared" si="46"/>
        <v>276.70000000001687</v>
      </c>
      <c r="E390">
        <f t="shared" si="47"/>
        <v>47.454386987029011</v>
      </c>
      <c r="F390">
        <f t="shared" si="51"/>
        <v>2.8427914394773311E-20</v>
      </c>
      <c r="G390">
        <f t="shared" si="51"/>
        <v>5.7023518839353992E-30</v>
      </c>
      <c r="H390">
        <f t="shared" si="51"/>
        <v>2.11393941398146E-6</v>
      </c>
      <c r="I390">
        <f t="shared" si="51"/>
        <v>66.145468185270516</v>
      </c>
      <c r="J390">
        <f t="shared" si="51"/>
        <v>3.321228639370826E-44</v>
      </c>
      <c r="K390">
        <f t="shared" si="48"/>
        <v>66.145470299209933</v>
      </c>
      <c r="L390">
        <f t="shared" si="49"/>
        <v>-18.691083312180922</v>
      </c>
      <c r="M390">
        <f t="shared" si="50"/>
        <v>349.35659538288814</v>
      </c>
    </row>
    <row r="391" spans="1:13" x14ac:dyDescent="0.25">
      <c r="A391" s="9">
        <v>961.94999999998299</v>
      </c>
      <c r="B391" s="10">
        <v>117</v>
      </c>
      <c r="C391">
        <f t="shared" ref="C391:C454" si="52">$P$12*A391+$Q$12</f>
        <v>51.369647667237587</v>
      </c>
      <c r="D391">
        <f t="shared" ref="D391:D454" si="53">$E$2-A391-$N$5</f>
        <v>276.65000000001692</v>
      </c>
      <c r="E391">
        <f t="shared" ref="E391:E454" si="54">B391-C391</f>
        <v>65.630352332762413</v>
      </c>
      <c r="F391">
        <f t="shared" si="51"/>
        <v>1.6398859097814026E-20</v>
      </c>
      <c r="G391">
        <f t="shared" si="51"/>
        <v>2.9681293191363944E-30</v>
      </c>
      <c r="H391">
        <f t="shared" si="51"/>
        <v>1.5353718391450776E-6</v>
      </c>
      <c r="I391">
        <f t="shared" si="51"/>
        <v>63.539042053825774</v>
      </c>
      <c r="J391">
        <f t="shared" si="51"/>
        <v>1.5215925906419015E-44</v>
      </c>
      <c r="K391">
        <f t="shared" ref="K391:K454" si="55">F391+G391+H391+I391+J391</f>
        <v>63.539043589197611</v>
      </c>
      <c r="L391">
        <f t="shared" ref="L391:L454" si="56">E391-K391</f>
        <v>2.0913087435648023</v>
      </c>
      <c r="M391">
        <f t="shared" ref="M391:M454" si="57">(L391)^2</f>
        <v>4.373572260910592</v>
      </c>
    </row>
    <row r="392" spans="1:13" x14ac:dyDescent="0.25">
      <c r="A392" s="9">
        <v>961.99999999998295</v>
      </c>
      <c r="B392" s="10">
        <v>120</v>
      </c>
      <c r="C392">
        <f t="shared" si="52"/>
        <v>51.193682321504184</v>
      </c>
      <c r="D392">
        <f t="shared" si="53"/>
        <v>276.60000000001696</v>
      </c>
      <c r="E392">
        <f t="shared" si="54"/>
        <v>68.806317678495816</v>
      </c>
      <c r="F392">
        <f t="shared" si="51"/>
        <v>9.4322713301758293E-21</v>
      </c>
      <c r="G392">
        <f t="shared" si="51"/>
        <v>1.5404430241703118E-30</v>
      </c>
      <c r="H392">
        <f t="shared" si="51"/>
        <v>1.1119074009336516E-6</v>
      </c>
      <c r="I392">
        <f t="shared" si="51"/>
        <v>60.857659579289383</v>
      </c>
      <c r="J392">
        <f t="shared" si="51"/>
        <v>6.9507554823994073E-45</v>
      </c>
      <c r="K392">
        <f t="shared" si="55"/>
        <v>60.857660691196784</v>
      </c>
      <c r="L392">
        <f t="shared" si="56"/>
        <v>7.9486569872990316</v>
      </c>
      <c r="M392">
        <f t="shared" si="57"/>
        <v>63.181147901737717</v>
      </c>
    </row>
    <row r="393" spans="1:13" x14ac:dyDescent="0.25">
      <c r="A393" s="9">
        <v>962.04999999998302</v>
      </c>
      <c r="B393" s="10">
        <v>125</v>
      </c>
      <c r="C393">
        <f t="shared" si="52"/>
        <v>51.017716975770327</v>
      </c>
      <c r="D393">
        <f t="shared" si="53"/>
        <v>276.55000000001689</v>
      </c>
      <c r="E393">
        <f t="shared" si="54"/>
        <v>73.982283024229673</v>
      </c>
      <c r="F393">
        <f t="shared" si="51"/>
        <v>5.4094480166469443E-21</v>
      </c>
      <c r="G393">
        <f t="shared" si="51"/>
        <v>7.9715445278371008E-31</v>
      </c>
      <c r="H393">
        <f t="shared" si="51"/>
        <v>8.0289302788496645E-7</v>
      </c>
      <c r="I393">
        <f t="shared" si="51"/>
        <v>58.119764482611437</v>
      </c>
      <c r="J393">
        <f t="shared" si="51"/>
        <v>3.1659179307504161E-45</v>
      </c>
      <c r="K393">
        <f t="shared" si="55"/>
        <v>58.119765285504464</v>
      </c>
      <c r="L393">
        <f t="shared" si="56"/>
        <v>15.862517738725209</v>
      </c>
      <c r="M393">
        <f t="shared" si="57"/>
        <v>251.61946901137193</v>
      </c>
    </row>
    <row r="394" spans="1:13" x14ac:dyDescent="0.25">
      <c r="A394" s="9">
        <v>962.09999999998297</v>
      </c>
      <c r="B394" s="10">
        <v>117</v>
      </c>
      <c r="C394">
        <f t="shared" si="52"/>
        <v>50.84175163003647</v>
      </c>
      <c r="D394">
        <f t="shared" si="53"/>
        <v>276.50000000001694</v>
      </c>
      <c r="E394">
        <f t="shared" si="54"/>
        <v>66.15824836996353</v>
      </c>
      <c r="F394">
        <f t="shared" si="51"/>
        <v>3.0933113399376195E-21</v>
      </c>
      <c r="G394">
        <f t="shared" si="51"/>
        <v>4.1131384507913671E-31</v>
      </c>
      <c r="H394">
        <f t="shared" si="51"/>
        <v>5.7807044778739671E-7</v>
      </c>
      <c r="I394">
        <f t="shared" si="51"/>
        <v>55.343479536990294</v>
      </c>
      <c r="J394">
        <f t="shared" si="51"/>
        <v>1.437809370804149E-45</v>
      </c>
      <c r="K394">
        <f t="shared" si="55"/>
        <v>55.343480115060743</v>
      </c>
      <c r="L394">
        <f t="shared" si="56"/>
        <v>10.814768254902788</v>
      </c>
      <c r="M394">
        <f t="shared" si="57"/>
        <v>116.95921240725309</v>
      </c>
    </row>
    <row r="395" spans="1:13" x14ac:dyDescent="0.25">
      <c r="A395" s="9">
        <v>962.14999999998304</v>
      </c>
      <c r="B395" s="10">
        <v>126</v>
      </c>
      <c r="C395">
        <f t="shared" si="52"/>
        <v>50.665786284302612</v>
      </c>
      <c r="D395">
        <f t="shared" si="53"/>
        <v>276.45000000001687</v>
      </c>
      <c r="E395">
        <f t="shared" si="54"/>
        <v>75.334213715697388</v>
      </c>
      <c r="F395">
        <f t="shared" si="51"/>
        <v>1.7637146861161594E-21</v>
      </c>
      <c r="G395">
        <f t="shared" si="51"/>
        <v>2.1161097876990319E-31</v>
      </c>
      <c r="H395">
        <f t="shared" si="51"/>
        <v>4.149902226315421E-7</v>
      </c>
      <c r="I395">
        <f t="shared" si="51"/>
        <v>52.546414914886988</v>
      </c>
      <c r="J395">
        <f t="shared" si="51"/>
        <v>6.5108393934930237E-46</v>
      </c>
      <c r="K395">
        <f t="shared" si="55"/>
        <v>52.546415329877213</v>
      </c>
      <c r="L395">
        <f t="shared" si="56"/>
        <v>22.787798385820174</v>
      </c>
      <c r="M395">
        <f t="shared" si="57"/>
        <v>519.28375527278854</v>
      </c>
    </row>
    <row r="396" spans="1:13" x14ac:dyDescent="0.25">
      <c r="A396" s="9">
        <v>962.19999999998299</v>
      </c>
      <c r="B396" s="10">
        <v>110</v>
      </c>
      <c r="C396">
        <f t="shared" si="52"/>
        <v>50.48982093856921</v>
      </c>
      <c r="D396">
        <f t="shared" si="53"/>
        <v>276.40000000001692</v>
      </c>
      <c r="E396">
        <f t="shared" si="54"/>
        <v>59.51017906143079</v>
      </c>
      <c r="F396">
        <f t="shared" si="51"/>
        <v>1.0026908325721996E-21</v>
      </c>
      <c r="G396">
        <f t="shared" si="51"/>
        <v>1.0855181243958669E-31</v>
      </c>
      <c r="H396">
        <f t="shared" si="51"/>
        <v>2.9704960346323747E-7</v>
      </c>
      <c r="I396">
        <f t="shared" si="51"/>
        <v>49.745492690726195</v>
      </c>
      <c r="J396">
        <f t="shared" si="51"/>
        <v>2.9397247633500571E-46</v>
      </c>
      <c r="K396">
        <f t="shared" si="55"/>
        <v>49.745492987775798</v>
      </c>
      <c r="L396">
        <f t="shared" si="56"/>
        <v>9.7646860736549925</v>
      </c>
      <c r="M396">
        <f t="shared" si="57"/>
        <v>95.349094117031754</v>
      </c>
    </row>
    <row r="397" spans="1:13" x14ac:dyDescent="0.25">
      <c r="A397" s="9">
        <v>962.24999999998204</v>
      </c>
      <c r="B397" s="10">
        <v>109</v>
      </c>
      <c r="C397">
        <f t="shared" si="52"/>
        <v>50.313855592838991</v>
      </c>
      <c r="D397">
        <f t="shared" si="53"/>
        <v>276.35000000001787</v>
      </c>
      <c r="E397">
        <f t="shared" si="54"/>
        <v>58.686144407161009</v>
      </c>
      <c r="F397">
        <f t="shared" si="51"/>
        <v>5.683812893840823E-22</v>
      </c>
      <c r="G397">
        <f t="shared" si="51"/>
        <v>5.5522623364859113E-32</v>
      </c>
      <c r="H397">
        <f t="shared" si="51"/>
        <v>2.1200890591089905E-7</v>
      </c>
      <c r="I397">
        <f t="shared" si="51"/>
        <v>46.956789714762294</v>
      </c>
      <c r="J397">
        <f t="shared" si="51"/>
        <v>1.3234586432626947E-46</v>
      </c>
      <c r="K397">
        <f t="shared" si="55"/>
        <v>46.956789926771201</v>
      </c>
      <c r="L397">
        <f t="shared" si="56"/>
        <v>11.729354480389809</v>
      </c>
      <c r="M397">
        <f t="shared" si="57"/>
        <v>137.57775652664048</v>
      </c>
    </row>
    <row r="398" spans="1:13" x14ac:dyDescent="0.25">
      <c r="A398" s="9">
        <v>962.29999999998199</v>
      </c>
      <c r="B398" s="10">
        <v>102</v>
      </c>
      <c r="C398">
        <f t="shared" si="52"/>
        <v>50.137890247105588</v>
      </c>
      <c r="D398">
        <f t="shared" si="53"/>
        <v>276.30000000001792</v>
      </c>
      <c r="E398">
        <f t="shared" si="54"/>
        <v>51.862109752894412</v>
      </c>
      <c r="F398">
        <f t="shared" si="51"/>
        <v>3.212525007373932E-22</v>
      </c>
      <c r="G398">
        <f t="shared" si="51"/>
        <v>2.8316325236892743E-32</v>
      </c>
      <c r="H398">
        <f t="shared" si="51"/>
        <v>1.5087359828033689E-7</v>
      </c>
      <c r="I398">
        <f t="shared" si="51"/>
        <v>44.195400600594091</v>
      </c>
      <c r="J398">
        <f t="shared" si="51"/>
        <v>5.9408432546160061E-47</v>
      </c>
      <c r="K398">
        <f t="shared" si="55"/>
        <v>44.195400751467687</v>
      </c>
      <c r="L398">
        <f t="shared" si="56"/>
        <v>7.6667090014267245</v>
      </c>
      <c r="M398">
        <f t="shared" si="57"/>
        <v>58.778426912557563</v>
      </c>
    </row>
    <row r="399" spans="1:13" x14ac:dyDescent="0.25">
      <c r="A399" s="9">
        <v>962.34999999998195</v>
      </c>
      <c r="B399" s="10">
        <v>98</v>
      </c>
      <c r="C399">
        <f t="shared" si="52"/>
        <v>49.961924901372186</v>
      </c>
      <c r="D399">
        <f t="shared" si="53"/>
        <v>276.25000000001796</v>
      </c>
      <c r="E399">
        <f t="shared" si="54"/>
        <v>48.038075098627814</v>
      </c>
      <c r="F399">
        <f t="shared" si="51"/>
        <v>1.8104530912016913E-22</v>
      </c>
      <c r="G399">
        <f t="shared" si="51"/>
        <v>1.4399182020114869E-32</v>
      </c>
      <c r="H399">
        <f t="shared" si="51"/>
        <v>1.0705486475812923E-7</v>
      </c>
      <c r="I399">
        <f t="shared" si="51"/>
        <v>41.475322081033845</v>
      </c>
      <c r="J399">
        <f t="shared" si="51"/>
        <v>2.6590091318794391E-47</v>
      </c>
      <c r="K399">
        <f t="shared" si="55"/>
        <v>41.475322188088711</v>
      </c>
      <c r="L399">
        <f t="shared" si="56"/>
        <v>6.5627529105391034</v>
      </c>
      <c r="M399">
        <f t="shared" si="57"/>
        <v>43.069725764789474</v>
      </c>
    </row>
    <row r="400" spans="1:13" x14ac:dyDescent="0.25">
      <c r="A400" s="9">
        <v>962.39999999998201</v>
      </c>
      <c r="B400" s="10">
        <v>102</v>
      </c>
      <c r="C400">
        <f t="shared" si="52"/>
        <v>49.785959555638328</v>
      </c>
      <c r="D400">
        <f t="shared" si="53"/>
        <v>276.20000000001789</v>
      </c>
      <c r="E400">
        <f t="shared" si="54"/>
        <v>52.214040444361672</v>
      </c>
      <c r="F400">
        <f t="shared" si="51"/>
        <v>1.0173304694193163E-22</v>
      </c>
      <c r="G400">
        <f t="shared" si="51"/>
        <v>7.3008389254993391E-33</v>
      </c>
      <c r="H400">
        <f t="shared" si="51"/>
        <v>7.5741444178942512E-8</v>
      </c>
      <c r="I400">
        <f t="shared" si="51"/>
        <v>38.809359494469007</v>
      </c>
      <c r="J400">
        <f t="shared" si="51"/>
        <v>1.1866580214401409E-47</v>
      </c>
      <c r="K400">
        <f t="shared" si="55"/>
        <v>38.809359570210454</v>
      </c>
      <c r="L400">
        <f t="shared" si="56"/>
        <v>13.404680874151218</v>
      </c>
      <c r="M400">
        <f t="shared" si="57"/>
        <v>179.68546933783546</v>
      </c>
    </row>
    <row r="401" spans="1:13" x14ac:dyDescent="0.25">
      <c r="A401" s="9">
        <v>962.44999999998197</v>
      </c>
      <c r="B401" s="10">
        <v>90</v>
      </c>
      <c r="C401">
        <f t="shared" si="52"/>
        <v>49.609994209904471</v>
      </c>
      <c r="D401">
        <f t="shared" si="53"/>
        <v>276.15000000001794</v>
      </c>
      <c r="E401">
        <f t="shared" si="54"/>
        <v>40.390005790095529</v>
      </c>
      <c r="F401">
        <f t="shared" si="51"/>
        <v>5.6999473316290485E-23</v>
      </c>
      <c r="G401">
        <f t="shared" si="51"/>
        <v>3.690980304528029E-33</v>
      </c>
      <c r="H401">
        <f t="shared" si="51"/>
        <v>5.3431180765057669E-8</v>
      </c>
      <c r="I401">
        <f t="shared" si="51"/>
        <v>36.209055684952396</v>
      </c>
      <c r="J401">
        <f t="shared" si="51"/>
        <v>5.2803820402095273E-48</v>
      </c>
      <c r="K401">
        <f t="shared" si="55"/>
        <v>36.209055738383576</v>
      </c>
      <c r="L401">
        <f t="shared" si="56"/>
        <v>4.1809500517119531</v>
      </c>
      <c r="M401">
        <f t="shared" si="57"/>
        <v>17.480343334910184</v>
      </c>
    </row>
    <row r="402" spans="1:13" x14ac:dyDescent="0.25">
      <c r="A402" s="9">
        <v>962.49999999998204</v>
      </c>
      <c r="B402" s="10">
        <v>105</v>
      </c>
      <c r="C402">
        <f t="shared" si="52"/>
        <v>49.434028864170614</v>
      </c>
      <c r="D402">
        <f t="shared" si="53"/>
        <v>276.10000000001787</v>
      </c>
      <c r="E402">
        <f t="shared" si="54"/>
        <v>55.565971135829386</v>
      </c>
      <c r="F402">
        <f t="shared" si="51"/>
        <v>3.1842975966372318E-23</v>
      </c>
      <c r="G402">
        <f t="shared" si="51"/>
        <v>1.8605643880041414E-33</v>
      </c>
      <c r="H402">
        <f t="shared" si="51"/>
        <v>3.7582873071635683E-8</v>
      </c>
      <c r="I402">
        <f t="shared" si="51"/>
        <v>33.684642139233951</v>
      </c>
      <c r="J402">
        <f t="shared" si="51"/>
        <v>2.3428211002015737E-48</v>
      </c>
      <c r="K402">
        <f t="shared" si="55"/>
        <v>33.684642176816823</v>
      </c>
      <c r="L402">
        <f t="shared" si="56"/>
        <v>21.881328959012563</v>
      </c>
      <c r="M402">
        <f t="shared" si="57"/>
        <v>478.79255701252185</v>
      </c>
    </row>
    <row r="403" spans="1:13" x14ac:dyDescent="0.25">
      <c r="A403" s="9">
        <v>962.54999999998199</v>
      </c>
      <c r="B403" s="10">
        <v>104</v>
      </c>
      <c r="C403">
        <f t="shared" si="52"/>
        <v>49.258063518437211</v>
      </c>
      <c r="D403">
        <f t="shared" si="53"/>
        <v>276.05000000001792</v>
      </c>
      <c r="E403">
        <f t="shared" si="54"/>
        <v>54.741936481562789</v>
      </c>
      <c r="F403">
        <f t="shared" si="51"/>
        <v>1.7737420866498406E-23</v>
      </c>
      <c r="G403">
        <f t="shared" si="51"/>
        <v>9.3515089968547523E-34</v>
      </c>
      <c r="H403">
        <f t="shared" si="51"/>
        <v>2.6358409349179904E-8</v>
      </c>
      <c r="I403">
        <f t="shared" si="51"/>
        <v>31.245011757880977</v>
      </c>
      <c r="J403">
        <f t="shared" si="51"/>
        <v>1.0364465824012687E-48</v>
      </c>
      <c r="K403">
        <f t="shared" si="55"/>
        <v>31.245011784239388</v>
      </c>
      <c r="L403">
        <f t="shared" si="56"/>
        <v>23.496924697323401</v>
      </c>
      <c r="M403">
        <f t="shared" si="57"/>
        <v>552.10547023168635</v>
      </c>
    </row>
    <row r="404" spans="1:13" x14ac:dyDescent="0.25">
      <c r="A404" s="9">
        <v>962.59999999998195</v>
      </c>
      <c r="B404" s="10">
        <v>104</v>
      </c>
      <c r="C404">
        <f t="shared" si="52"/>
        <v>49.082098172703809</v>
      </c>
      <c r="D404">
        <f t="shared" si="53"/>
        <v>276.00000000001796</v>
      </c>
      <c r="E404">
        <f t="shared" si="54"/>
        <v>54.917901827296191</v>
      </c>
      <c r="F404">
        <f t="shared" si="51"/>
        <v>9.8514761055250105E-24</v>
      </c>
      <c r="G404">
        <f t="shared" si="51"/>
        <v>4.6865440504110637E-34</v>
      </c>
      <c r="H404">
        <f t="shared" si="51"/>
        <v>1.8432423281965537E-8</v>
      </c>
      <c r="I404">
        <f t="shared" si="51"/>
        <v>28.897712271502733</v>
      </c>
      <c r="J404">
        <f t="shared" si="51"/>
        <v>4.5718159286814103E-49</v>
      </c>
      <c r="K404">
        <f t="shared" si="55"/>
        <v>28.897712289935157</v>
      </c>
      <c r="L404">
        <f t="shared" si="56"/>
        <v>26.020189537361034</v>
      </c>
      <c r="M404">
        <f t="shared" si="57"/>
        <v>677.05026356019266</v>
      </c>
    </row>
    <row r="405" spans="1:13" x14ac:dyDescent="0.25">
      <c r="A405" s="9">
        <v>962.64999999998201</v>
      </c>
      <c r="B405" s="10">
        <v>76</v>
      </c>
      <c r="C405">
        <f t="shared" si="52"/>
        <v>48.906132826969952</v>
      </c>
      <c r="D405">
        <f t="shared" si="53"/>
        <v>275.95000000001789</v>
      </c>
      <c r="E405">
        <f t="shared" si="54"/>
        <v>27.093867173030048</v>
      </c>
      <c r="F405">
        <f t="shared" si="51"/>
        <v>5.455645732555497E-24</v>
      </c>
      <c r="G405">
        <f t="shared" si="51"/>
        <v>2.341842732335459E-34</v>
      </c>
      <c r="H405">
        <f t="shared" si="51"/>
        <v>1.2852265459195295E-8</v>
      </c>
      <c r="I405">
        <f t="shared" si="51"/>
        <v>26.648958975655674</v>
      </c>
      <c r="J405">
        <f t="shared" si="51"/>
        <v>2.0107800354326797E-49</v>
      </c>
      <c r="K405">
        <f t="shared" si="55"/>
        <v>26.648958988507939</v>
      </c>
      <c r="L405">
        <f t="shared" si="56"/>
        <v>0.44490818452210945</v>
      </c>
      <c r="M405">
        <f t="shared" si="57"/>
        <v>0.19794329265475938</v>
      </c>
    </row>
    <row r="406" spans="1:13" x14ac:dyDescent="0.25">
      <c r="A406" s="9">
        <v>962.69999999998197</v>
      </c>
      <c r="B406" s="10">
        <v>100</v>
      </c>
      <c r="C406">
        <f t="shared" si="52"/>
        <v>48.730167481236549</v>
      </c>
      <c r="D406">
        <f t="shared" si="53"/>
        <v>275.90000000001794</v>
      </c>
      <c r="E406">
        <f t="shared" si="54"/>
        <v>51.269832518763451</v>
      </c>
      <c r="F406">
        <f t="shared" si="51"/>
        <v>3.0124859475907251E-24</v>
      </c>
      <c r="G406">
        <f t="shared" si="51"/>
        <v>1.1668009256022755E-34</v>
      </c>
      <c r="H406">
        <f t="shared" si="51"/>
        <v>8.9353373735355659E-9</v>
      </c>
      <c r="I406">
        <f t="shared" si="51"/>
        <v>24.503665173261833</v>
      </c>
      <c r="J406">
        <f t="shared" si="51"/>
        <v>8.8180875878578595E-50</v>
      </c>
      <c r="K406">
        <f t="shared" si="55"/>
        <v>24.503665182197171</v>
      </c>
      <c r="L406">
        <f t="shared" si="56"/>
        <v>26.76616733656628</v>
      </c>
      <c r="M406">
        <f t="shared" si="57"/>
        <v>716.4277138890676</v>
      </c>
    </row>
    <row r="407" spans="1:13" x14ac:dyDescent="0.25">
      <c r="A407" s="9">
        <v>962.74999999998204</v>
      </c>
      <c r="B407" s="10">
        <v>93</v>
      </c>
      <c r="C407">
        <f t="shared" si="52"/>
        <v>48.554202135502692</v>
      </c>
      <c r="D407">
        <f t="shared" si="53"/>
        <v>275.85000000001787</v>
      </c>
      <c r="E407">
        <f t="shared" si="54"/>
        <v>44.445797864497308</v>
      </c>
      <c r="F407">
        <f t="shared" si="51"/>
        <v>1.6585856888562854E-24</v>
      </c>
      <c r="G407">
        <f t="shared" si="51"/>
        <v>5.7965531054402517E-35</v>
      </c>
      <c r="H407">
        <f t="shared" si="51"/>
        <v>6.1940718413553766E-9</v>
      </c>
      <c r="I407">
        <f t="shared" si="51"/>
        <v>22.465488485470658</v>
      </c>
      <c r="J407">
        <f t="shared" si="51"/>
        <v>3.8558334578041079E-50</v>
      </c>
      <c r="K407">
        <f t="shared" si="55"/>
        <v>22.465488491664729</v>
      </c>
      <c r="L407">
        <f t="shared" si="56"/>
        <v>21.980309372832579</v>
      </c>
      <c r="M407">
        <f t="shared" si="57"/>
        <v>483.13400012543173</v>
      </c>
    </row>
    <row r="408" spans="1:13" x14ac:dyDescent="0.25">
      <c r="A408" s="9">
        <v>962.79999999998199</v>
      </c>
      <c r="B408" s="10">
        <v>92</v>
      </c>
      <c r="C408">
        <f t="shared" si="52"/>
        <v>48.378236789768835</v>
      </c>
      <c r="D408">
        <f t="shared" si="53"/>
        <v>275.80000000001792</v>
      </c>
      <c r="E408">
        <f t="shared" si="54"/>
        <v>43.621763210231165</v>
      </c>
      <c r="F408">
        <f t="shared" si="51"/>
        <v>9.1051019571420673E-25</v>
      </c>
      <c r="G408">
        <f t="shared" si="51"/>
        <v>2.8712888775611704E-35</v>
      </c>
      <c r="H408">
        <f t="shared" si="51"/>
        <v>4.281298778817748E-9</v>
      </c>
      <c r="I408">
        <f t="shared" si="51"/>
        <v>20.536891022324362</v>
      </c>
      <c r="J408">
        <f t="shared" si="51"/>
        <v>1.6811100413926863E-50</v>
      </c>
      <c r="K408">
        <f t="shared" si="55"/>
        <v>20.536891026605659</v>
      </c>
      <c r="L408">
        <f t="shared" si="56"/>
        <v>23.084872183625507</v>
      </c>
      <c r="M408">
        <f t="shared" si="57"/>
        <v>532.91132373432663</v>
      </c>
    </row>
    <row r="409" spans="1:13" x14ac:dyDescent="0.25">
      <c r="A409" s="9">
        <v>962.84999999998195</v>
      </c>
      <c r="B409" s="10">
        <v>99</v>
      </c>
      <c r="C409">
        <f t="shared" si="52"/>
        <v>48.202271444035432</v>
      </c>
      <c r="D409">
        <f t="shared" si="53"/>
        <v>275.75000000001796</v>
      </c>
      <c r="E409">
        <f t="shared" si="54"/>
        <v>50.797728555964568</v>
      </c>
      <c r="F409">
        <f t="shared" si="51"/>
        <v>4.9838587859365979E-25</v>
      </c>
      <c r="G409">
        <f t="shared" si="51"/>
        <v>1.4181362999777993E-35</v>
      </c>
      <c r="H409">
        <f t="shared" si="51"/>
        <v>2.9505898990614323E-9</v>
      </c>
      <c r="I409">
        <f t="shared" si="51"/>
        <v>18.719211292576819</v>
      </c>
      <c r="J409">
        <f t="shared" si="51"/>
        <v>7.3081597576782042E-51</v>
      </c>
      <c r="K409">
        <f t="shared" si="55"/>
        <v>18.719211295527408</v>
      </c>
      <c r="L409">
        <f t="shared" si="56"/>
        <v>32.07851726043716</v>
      </c>
      <c r="M409">
        <f t="shared" si="57"/>
        <v>1029.0312696281649</v>
      </c>
    </row>
    <row r="410" spans="1:13" x14ac:dyDescent="0.25">
      <c r="A410" s="9">
        <v>962.89999999998201</v>
      </c>
      <c r="B410" s="10">
        <v>84</v>
      </c>
      <c r="C410">
        <f t="shared" si="52"/>
        <v>48.026306098301575</v>
      </c>
      <c r="D410">
        <f t="shared" si="53"/>
        <v>275.70000000001789</v>
      </c>
      <c r="E410">
        <f t="shared" si="54"/>
        <v>35.973693901698425</v>
      </c>
      <c r="F410">
        <f t="shared" si="51"/>
        <v>2.7200736229895419E-25</v>
      </c>
      <c r="G410">
        <f t="shared" si="51"/>
        <v>6.9838205961657642E-36</v>
      </c>
      <c r="H410">
        <f t="shared" si="51"/>
        <v>2.0275715147985829E-9</v>
      </c>
      <c r="I410">
        <f t="shared" si="51"/>
        <v>17.012745676762179</v>
      </c>
      <c r="J410">
        <f t="shared" si="51"/>
        <v>3.1677721650866223E-51</v>
      </c>
      <c r="K410">
        <f t="shared" si="55"/>
        <v>17.012745678789752</v>
      </c>
      <c r="L410">
        <f t="shared" si="56"/>
        <v>18.960948222908673</v>
      </c>
      <c r="M410">
        <f t="shared" si="57"/>
        <v>359.51755751182355</v>
      </c>
    </row>
    <row r="411" spans="1:13" x14ac:dyDescent="0.25">
      <c r="A411" s="9">
        <v>962.94999999998197</v>
      </c>
      <c r="B411" s="10">
        <v>99</v>
      </c>
      <c r="C411">
        <f t="shared" si="52"/>
        <v>47.850340752568172</v>
      </c>
      <c r="D411">
        <f t="shared" si="53"/>
        <v>275.65000000001794</v>
      </c>
      <c r="E411">
        <f t="shared" si="54"/>
        <v>51.149659247431828</v>
      </c>
      <c r="F411">
        <f t="shared" si="51"/>
        <v>1.4802313748099675E-25</v>
      </c>
      <c r="G411">
        <f t="shared" si="51"/>
        <v>3.4292740311067891E-36</v>
      </c>
      <c r="H411">
        <f t="shared" si="51"/>
        <v>1.3892407911268227E-9</v>
      </c>
      <c r="I411">
        <f t="shared" si="51"/>
        <v>15.41683728493396</v>
      </c>
      <c r="J411">
        <f t="shared" si="51"/>
        <v>1.3690958680990005E-51</v>
      </c>
      <c r="K411">
        <f t="shared" si="55"/>
        <v>15.416837286323201</v>
      </c>
      <c r="L411">
        <f t="shared" si="56"/>
        <v>35.732821961108627</v>
      </c>
      <c r="M411">
        <f t="shared" si="57"/>
        <v>1276.834565304287</v>
      </c>
    </row>
    <row r="412" spans="1:13" x14ac:dyDescent="0.25">
      <c r="A412" s="9">
        <v>962.99999999998204</v>
      </c>
      <c r="B412" s="10">
        <v>77</v>
      </c>
      <c r="C412">
        <f t="shared" si="52"/>
        <v>47.674375406834315</v>
      </c>
      <c r="D412">
        <f t="shared" si="53"/>
        <v>275.60000000001787</v>
      </c>
      <c r="E412">
        <f t="shared" si="54"/>
        <v>29.325624593165685</v>
      </c>
      <c r="F412">
        <f t="shared" si="51"/>
        <v>8.0317941076103622E-26</v>
      </c>
      <c r="G412">
        <f t="shared" si="51"/>
        <v>1.6789792252933662E-36</v>
      </c>
      <c r="H412">
        <f t="shared" si="51"/>
        <v>9.4910199794631049E-10</v>
      </c>
      <c r="I412">
        <f t="shared" si="51"/>
        <v>13.929970066622637</v>
      </c>
      <c r="J412">
        <f t="shared" si="51"/>
        <v>5.8999427391595179E-52</v>
      </c>
      <c r="K412">
        <f t="shared" si="55"/>
        <v>13.929970067571739</v>
      </c>
      <c r="L412">
        <f t="shared" si="56"/>
        <v>15.395654525593946</v>
      </c>
      <c r="M412">
        <f t="shared" si="57"/>
        <v>237.02617827144135</v>
      </c>
    </row>
    <row r="413" spans="1:13" x14ac:dyDescent="0.25">
      <c r="A413" s="9">
        <v>963.04999999998199</v>
      </c>
      <c r="B413" s="10">
        <v>87</v>
      </c>
      <c r="C413">
        <f t="shared" si="52"/>
        <v>47.498410061100913</v>
      </c>
      <c r="D413">
        <f t="shared" si="53"/>
        <v>275.55000000001792</v>
      </c>
      <c r="E413">
        <f t="shared" si="54"/>
        <v>39.501589938899087</v>
      </c>
      <c r="F413">
        <f t="shared" si="51"/>
        <v>4.3453978406535018E-26</v>
      </c>
      <c r="G413">
        <f t="shared" si="51"/>
        <v>8.1963872631961998E-37</v>
      </c>
      <c r="H413">
        <f t="shared" si="51"/>
        <v>6.4652044642392057E-10</v>
      </c>
      <c r="I413">
        <f t="shared" si="51"/>
        <v>12.549866130020876</v>
      </c>
      <c r="J413">
        <f t="shared" si="51"/>
        <v>2.5351038169961307E-52</v>
      </c>
      <c r="K413">
        <f t="shared" si="55"/>
        <v>12.549866130667397</v>
      </c>
      <c r="L413">
        <f t="shared" si="56"/>
        <v>26.951723808231691</v>
      </c>
      <c r="M413">
        <f t="shared" si="57"/>
        <v>726.3954162352029</v>
      </c>
    </row>
    <row r="414" spans="1:13" x14ac:dyDescent="0.25">
      <c r="A414" s="9">
        <v>963.09999999998195</v>
      </c>
      <c r="B414" s="10">
        <v>87</v>
      </c>
      <c r="C414">
        <f t="shared" si="52"/>
        <v>47.322444715367055</v>
      </c>
      <c r="D414">
        <f t="shared" si="53"/>
        <v>275.50000000001796</v>
      </c>
      <c r="E414">
        <f t="shared" si="54"/>
        <v>39.677555284632945</v>
      </c>
      <c r="F414">
        <f t="shared" si="51"/>
        <v>2.3441237606475389E-26</v>
      </c>
      <c r="G414">
        <f t="shared" si="51"/>
        <v>3.9896392942118779E-37</v>
      </c>
      <c r="H414">
        <f t="shared" si="51"/>
        <v>4.3912246552227269E-10</v>
      </c>
      <c r="I414">
        <f t="shared" si="51"/>
        <v>11.273584353667527</v>
      </c>
      <c r="J414">
        <f t="shared" si="51"/>
        <v>1.0861197654887969E-52</v>
      </c>
      <c r="K414">
        <f t="shared" si="55"/>
        <v>11.273584354106649</v>
      </c>
      <c r="L414">
        <f t="shared" si="56"/>
        <v>28.403970930526295</v>
      </c>
      <c r="M414">
        <f t="shared" si="57"/>
        <v>806.78556462218285</v>
      </c>
    </row>
    <row r="415" spans="1:13" x14ac:dyDescent="0.25">
      <c r="A415" s="9">
        <v>963.14999999998201</v>
      </c>
      <c r="B415" s="10">
        <v>103</v>
      </c>
      <c r="C415">
        <f t="shared" si="52"/>
        <v>47.146479369633198</v>
      </c>
      <c r="D415">
        <f t="shared" si="53"/>
        <v>275.45000000001789</v>
      </c>
      <c r="E415">
        <f t="shared" si="54"/>
        <v>55.853520630366802</v>
      </c>
      <c r="F415">
        <f t="shared" si="51"/>
        <v>1.2608561623331586E-26</v>
      </c>
      <c r="G415">
        <f t="shared" si="51"/>
        <v>1.9363274893104215E-37</v>
      </c>
      <c r="H415">
        <f t="shared" si="51"/>
        <v>2.9738774226183146E-10</v>
      </c>
      <c r="I415">
        <f t="shared" si="51"/>
        <v>10.097618531115534</v>
      </c>
      <c r="J415">
        <f t="shared" si="51"/>
        <v>4.6397406016130944E-53</v>
      </c>
      <c r="K415">
        <f t="shared" si="55"/>
        <v>10.097618531412921</v>
      </c>
      <c r="L415">
        <f t="shared" si="56"/>
        <v>45.755902098953882</v>
      </c>
      <c r="M415">
        <f t="shared" si="57"/>
        <v>2093.6025768890522</v>
      </c>
    </row>
    <row r="416" spans="1:13" x14ac:dyDescent="0.25">
      <c r="A416" s="9">
        <v>963.19999999998197</v>
      </c>
      <c r="B416" s="10">
        <v>77</v>
      </c>
      <c r="C416">
        <f t="shared" si="52"/>
        <v>46.970514023899796</v>
      </c>
      <c r="D416">
        <f t="shared" si="53"/>
        <v>275.40000000001794</v>
      </c>
      <c r="E416">
        <f t="shared" si="54"/>
        <v>30.029485976100204</v>
      </c>
      <c r="F416">
        <f t="shared" si="51"/>
        <v>6.7621464042157406E-27</v>
      </c>
      <c r="G416">
        <f t="shared" si="51"/>
        <v>9.3703972958666415E-38</v>
      </c>
      <c r="H416">
        <f t="shared" si="51"/>
        <v>2.0081423120169615E-10</v>
      </c>
      <c r="I416">
        <f t="shared" si="51"/>
        <v>9.0179934697068376</v>
      </c>
      <c r="J416">
        <f t="shared" si="51"/>
        <v>1.9762582676504995E-53</v>
      </c>
      <c r="K416">
        <f t="shared" si="55"/>
        <v>9.0179934699076512</v>
      </c>
      <c r="L416">
        <f t="shared" si="56"/>
        <v>21.011492506192553</v>
      </c>
      <c r="M416">
        <f t="shared" si="57"/>
        <v>441.48281733778583</v>
      </c>
    </row>
    <row r="417" spans="1:13" x14ac:dyDescent="0.25">
      <c r="A417" s="9">
        <v>963.24999999998204</v>
      </c>
      <c r="B417" s="10">
        <v>77</v>
      </c>
      <c r="C417">
        <f t="shared" si="52"/>
        <v>46.794548678165938</v>
      </c>
      <c r="D417">
        <f t="shared" si="53"/>
        <v>275.35000000001787</v>
      </c>
      <c r="E417">
        <f t="shared" si="54"/>
        <v>30.205451321834062</v>
      </c>
      <c r="F417">
        <f t="shared" ref="F417:J467" si="58">F$5*EXP(-(($D417-F$6)^2)/(2*F$7^2))</f>
        <v>3.6160764920529204E-27</v>
      </c>
      <c r="G417">
        <f t="shared" si="58"/>
        <v>4.5213821395675349E-38</v>
      </c>
      <c r="H417">
        <f t="shared" si="58"/>
        <v>1.3520723315751862E-10</v>
      </c>
      <c r="I417">
        <f t="shared" si="58"/>
        <v>8.0303576623089157</v>
      </c>
      <c r="J417">
        <f t="shared" si="58"/>
        <v>8.3932027535888462E-54</v>
      </c>
      <c r="K417">
        <f t="shared" si="55"/>
        <v>8.0303576624441231</v>
      </c>
      <c r="L417">
        <f t="shared" si="56"/>
        <v>22.175093659389937</v>
      </c>
      <c r="M417">
        <f t="shared" si="57"/>
        <v>491.73477880271577</v>
      </c>
    </row>
    <row r="418" spans="1:13" x14ac:dyDescent="0.25">
      <c r="A418" s="9">
        <v>963.29999999998199</v>
      </c>
      <c r="B418" s="10">
        <v>61</v>
      </c>
      <c r="C418">
        <f t="shared" si="52"/>
        <v>46.618583332432536</v>
      </c>
      <c r="D418">
        <f t="shared" si="53"/>
        <v>275.30000000001792</v>
      </c>
      <c r="E418">
        <f t="shared" si="54"/>
        <v>14.381416667567464</v>
      </c>
      <c r="F418">
        <f t="shared" si="58"/>
        <v>1.9280782860226411E-27</v>
      </c>
      <c r="G418">
        <f t="shared" si="58"/>
        <v>2.1752963915889482E-38</v>
      </c>
      <c r="H418">
        <f t="shared" si="58"/>
        <v>9.0769382259722918E-11</v>
      </c>
      <c r="I418">
        <f t="shared" si="58"/>
        <v>7.130071359013467</v>
      </c>
      <c r="J418">
        <f t="shared" si="58"/>
        <v>3.5542317704325312E-54</v>
      </c>
      <c r="K418">
        <f t="shared" si="55"/>
        <v>7.1300713591042362</v>
      </c>
      <c r="L418">
        <f t="shared" si="56"/>
        <v>7.251345308463228</v>
      </c>
      <c r="M418">
        <f t="shared" si="57"/>
        <v>52.58200878257167</v>
      </c>
    </row>
    <row r="419" spans="1:13" x14ac:dyDescent="0.25">
      <c r="A419" s="9">
        <v>963.34999999998104</v>
      </c>
      <c r="B419" s="10">
        <v>75</v>
      </c>
      <c r="C419">
        <f t="shared" si="52"/>
        <v>46.442617986702317</v>
      </c>
      <c r="D419">
        <f t="shared" si="53"/>
        <v>275.25000000001887</v>
      </c>
      <c r="E419">
        <f t="shared" si="54"/>
        <v>28.557382013297683</v>
      </c>
      <c r="F419">
        <f t="shared" si="58"/>
        <v>1.0250516148574712E-27</v>
      </c>
      <c r="G419">
        <f t="shared" si="58"/>
        <v>1.0435173638229918E-38</v>
      </c>
      <c r="H419">
        <f t="shared" si="58"/>
        <v>6.075931228528222E-11</v>
      </c>
      <c r="I419">
        <f t="shared" si="58"/>
        <v>6.3122890778725891</v>
      </c>
      <c r="J419">
        <f t="shared" si="58"/>
        <v>1.5007135033937108E-54</v>
      </c>
      <c r="K419">
        <f t="shared" si="55"/>
        <v>6.3122890779333485</v>
      </c>
      <c r="L419">
        <f t="shared" si="56"/>
        <v>22.245092935364333</v>
      </c>
      <c r="M419">
        <f t="shared" si="57"/>
        <v>494.84415970299614</v>
      </c>
    </row>
    <row r="420" spans="1:13" x14ac:dyDescent="0.25">
      <c r="A420" s="9">
        <v>963.39999999998099</v>
      </c>
      <c r="B420" s="10">
        <v>70</v>
      </c>
      <c r="C420">
        <f t="shared" si="52"/>
        <v>46.266652640968914</v>
      </c>
      <c r="D420">
        <f t="shared" si="53"/>
        <v>275.20000000001892</v>
      </c>
      <c r="E420">
        <f t="shared" si="54"/>
        <v>23.733347359031086</v>
      </c>
      <c r="F420">
        <f t="shared" si="58"/>
        <v>5.433764601227006E-28</v>
      </c>
      <c r="G420">
        <f t="shared" si="58"/>
        <v>4.9913145080864009E-39</v>
      </c>
      <c r="H420">
        <f t="shared" si="58"/>
        <v>4.0552752293568607E-11</v>
      </c>
      <c r="I420">
        <f t="shared" si="58"/>
        <v>5.5720358044361502</v>
      </c>
      <c r="J420">
        <f t="shared" si="58"/>
        <v>6.3180615374233509E-55</v>
      </c>
      <c r="K420">
        <f t="shared" si="55"/>
        <v>5.5720358044767027</v>
      </c>
      <c r="L420">
        <f t="shared" si="56"/>
        <v>18.161311554554384</v>
      </c>
      <c r="M420">
        <f t="shared" si="57"/>
        <v>329.83323738159061</v>
      </c>
    </row>
    <row r="421" spans="1:13" x14ac:dyDescent="0.25">
      <c r="A421" s="9">
        <v>963.44999999998095</v>
      </c>
      <c r="B421" s="10">
        <v>71</v>
      </c>
      <c r="C421">
        <f t="shared" si="52"/>
        <v>46.090687295235057</v>
      </c>
      <c r="D421">
        <f t="shared" si="53"/>
        <v>275.15000000001896</v>
      </c>
      <c r="E421">
        <f t="shared" si="54"/>
        <v>24.909312704764943</v>
      </c>
      <c r="F421">
        <f t="shared" si="58"/>
        <v>2.8720362807761672E-28</v>
      </c>
      <c r="G421">
        <f t="shared" si="58"/>
        <v>2.3804781950113081E-39</v>
      </c>
      <c r="H421">
        <f t="shared" si="58"/>
        <v>2.6987449067978591E-11</v>
      </c>
      <c r="I421">
        <f t="shared" si="58"/>
        <v>4.9042763341391753</v>
      </c>
      <c r="J421">
        <f t="shared" si="58"/>
        <v>2.6521856955461893E-55</v>
      </c>
      <c r="K421">
        <f t="shared" si="55"/>
        <v>4.9042763341661626</v>
      </c>
      <c r="L421">
        <f t="shared" si="56"/>
        <v>20.005036370598781</v>
      </c>
      <c r="M421">
        <f t="shared" si="57"/>
        <v>400.20148018898004</v>
      </c>
    </row>
    <row r="422" spans="1:13" x14ac:dyDescent="0.25">
      <c r="A422" s="9">
        <v>963.49999999998101</v>
      </c>
      <c r="B422" s="10">
        <v>62</v>
      </c>
      <c r="C422">
        <f t="shared" si="52"/>
        <v>45.9147219495012</v>
      </c>
      <c r="D422">
        <f t="shared" si="53"/>
        <v>275.10000000001889</v>
      </c>
      <c r="E422">
        <f t="shared" si="54"/>
        <v>16.0852780504988</v>
      </c>
      <c r="F422">
        <f t="shared" si="58"/>
        <v>1.5136066911298479E-28</v>
      </c>
      <c r="G422">
        <f t="shared" si="58"/>
        <v>1.1320027839049599E-39</v>
      </c>
      <c r="H422">
        <f t="shared" si="58"/>
        <v>1.7907598642099893E-11</v>
      </c>
      <c r="I422">
        <f t="shared" si="58"/>
        <v>4.3039774043213761</v>
      </c>
      <c r="J422">
        <f t="shared" si="58"/>
        <v>1.1100895662009789E-55</v>
      </c>
      <c r="K422">
        <f t="shared" si="55"/>
        <v>4.3039774043392836</v>
      </c>
      <c r="L422">
        <f t="shared" si="56"/>
        <v>11.781300646159517</v>
      </c>
      <c r="M422">
        <f t="shared" si="57"/>
        <v>138.79904491519866</v>
      </c>
    </row>
    <row r="423" spans="1:13" x14ac:dyDescent="0.25">
      <c r="A423" s="9">
        <v>963.54999999998097</v>
      </c>
      <c r="B423" s="10">
        <v>54</v>
      </c>
      <c r="C423">
        <f t="shared" si="52"/>
        <v>45.738756603767797</v>
      </c>
      <c r="D423">
        <f t="shared" si="53"/>
        <v>275.05000000001894</v>
      </c>
      <c r="E423">
        <f t="shared" si="54"/>
        <v>8.2612433962322029</v>
      </c>
      <c r="F423">
        <f t="shared" si="58"/>
        <v>7.9537176820303782E-29</v>
      </c>
      <c r="G423">
        <f t="shared" si="58"/>
        <v>5.3674103292672758E-40</v>
      </c>
      <c r="H423">
        <f t="shared" si="58"/>
        <v>1.1848050156574332E-11</v>
      </c>
      <c r="I423">
        <f t="shared" si="58"/>
        <v>3.7661624419773858</v>
      </c>
      <c r="J423">
        <f t="shared" si="58"/>
        <v>4.6328274864187936E-56</v>
      </c>
      <c r="K423">
        <f t="shared" si="55"/>
        <v>3.7661624419892337</v>
      </c>
      <c r="L423">
        <f t="shared" si="56"/>
        <v>4.4950809542429688</v>
      </c>
      <c r="M423">
        <f t="shared" si="57"/>
        <v>20.20575278519788</v>
      </c>
    </row>
    <row r="424" spans="1:13" x14ac:dyDescent="0.25">
      <c r="A424" s="9">
        <v>963.59999999998104</v>
      </c>
      <c r="B424" s="10">
        <v>66</v>
      </c>
      <c r="C424">
        <f t="shared" si="52"/>
        <v>45.56279125803394</v>
      </c>
      <c r="D424">
        <f t="shared" si="53"/>
        <v>275.00000000001887</v>
      </c>
      <c r="E424">
        <f t="shared" si="54"/>
        <v>20.43720874196606</v>
      </c>
      <c r="F424">
        <f t="shared" si="58"/>
        <v>4.1673628876694893E-29</v>
      </c>
      <c r="G424">
        <f t="shared" si="58"/>
        <v>2.5375588083126007E-40</v>
      </c>
      <c r="H424">
        <f t="shared" si="58"/>
        <v>7.8161058370668885E-12</v>
      </c>
      <c r="I424">
        <f t="shared" si="58"/>
        <v>3.2859589146629595</v>
      </c>
      <c r="J424">
        <f t="shared" si="58"/>
        <v>1.9278278591922923E-56</v>
      </c>
      <c r="K424">
        <f t="shared" si="55"/>
        <v>3.2859589146707755</v>
      </c>
      <c r="L424">
        <f t="shared" si="56"/>
        <v>17.151249827295285</v>
      </c>
      <c r="M424">
        <f t="shared" si="57"/>
        <v>294.16537063829651</v>
      </c>
    </row>
    <row r="425" spans="1:13" x14ac:dyDescent="0.25">
      <c r="A425" s="9">
        <v>963.64999999998099</v>
      </c>
      <c r="B425" s="10">
        <v>74</v>
      </c>
      <c r="C425">
        <f t="shared" si="52"/>
        <v>45.386825912300537</v>
      </c>
      <c r="D425">
        <f t="shared" si="53"/>
        <v>274.95000000001892</v>
      </c>
      <c r="E425">
        <f t="shared" si="54"/>
        <v>28.613174087699463</v>
      </c>
      <c r="F425">
        <f t="shared" si="58"/>
        <v>2.177140634236525E-29</v>
      </c>
      <c r="G425">
        <f t="shared" si="58"/>
        <v>1.196193531703165E-40</v>
      </c>
      <c r="H425">
        <f t="shared" si="58"/>
        <v>5.1412413815006295E-12</v>
      </c>
      <c r="I425">
        <f t="shared" si="58"/>
        <v>2.8586384147491004</v>
      </c>
      <c r="J425">
        <f t="shared" si="58"/>
        <v>7.9987917677211409E-57</v>
      </c>
      <c r="K425">
        <f t="shared" si="55"/>
        <v>2.8586384147542416</v>
      </c>
      <c r="L425">
        <f t="shared" si="56"/>
        <v>25.75453567294522</v>
      </c>
      <c r="M425">
        <f t="shared" si="57"/>
        <v>663.29610772900787</v>
      </c>
    </row>
    <row r="426" spans="1:13" x14ac:dyDescent="0.25">
      <c r="A426" s="9">
        <v>963.69999999998095</v>
      </c>
      <c r="B426" s="10">
        <v>54</v>
      </c>
      <c r="C426">
        <f t="shared" si="52"/>
        <v>45.210860566567135</v>
      </c>
      <c r="D426">
        <f t="shared" si="53"/>
        <v>274.90000000001896</v>
      </c>
      <c r="E426">
        <f t="shared" si="54"/>
        <v>8.7891394334328652</v>
      </c>
      <c r="F426">
        <f t="shared" si="58"/>
        <v>1.1340851477652089E-29</v>
      </c>
      <c r="G426">
        <f t="shared" si="58"/>
        <v>5.6223878204144232E-41</v>
      </c>
      <c r="H426">
        <f t="shared" si="58"/>
        <v>3.3719379410207237E-12</v>
      </c>
      <c r="I426">
        <f t="shared" si="58"/>
        <v>2.4796497294769551</v>
      </c>
      <c r="J426">
        <f t="shared" si="58"/>
        <v>3.3091354601614958E-57</v>
      </c>
      <c r="K426">
        <f t="shared" si="55"/>
        <v>2.479649729480327</v>
      </c>
      <c r="L426">
        <f t="shared" si="56"/>
        <v>6.3094897039525382</v>
      </c>
      <c r="M426">
        <f t="shared" si="57"/>
        <v>39.809660324283087</v>
      </c>
    </row>
    <row r="427" spans="1:13" x14ac:dyDescent="0.25">
      <c r="A427" s="9">
        <v>963.74999999998101</v>
      </c>
      <c r="B427" s="10">
        <v>61</v>
      </c>
      <c r="C427">
        <f t="shared" si="52"/>
        <v>45.034895220833278</v>
      </c>
      <c r="D427">
        <f t="shared" si="53"/>
        <v>274.85000000001889</v>
      </c>
      <c r="E427">
        <f t="shared" si="54"/>
        <v>15.965104779166722</v>
      </c>
      <c r="F427">
        <f t="shared" si="58"/>
        <v>5.8903195741627969E-30</v>
      </c>
      <c r="G427">
        <f t="shared" si="58"/>
        <v>2.634960831856657E-41</v>
      </c>
      <c r="H427">
        <f t="shared" si="58"/>
        <v>2.2050841476451425E-12</v>
      </c>
      <c r="I427">
        <f t="shared" si="58"/>
        <v>2.1446452509290639</v>
      </c>
      <c r="J427">
        <f t="shared" si="58"/>
        <v>1.3650190598424967E-57</v>
      </c>
      <c r="K427">
        <f t="shared" si="55"/>
        <v>2.1446452509312688</v>
      </c>
      <c r="L427">
        <f t="shared" si="56"/>
        <v>13.820459528235453</v>
      </c>
      <c r="M427">
        <f t="shared" si="57"/>
        <v>191.00510157159414</v>
      </c>
    </row>
    <row r="428" spans="1:13" x14ac:dyDescent="0.25">
      <c r="A428" s="9">
        <v>963.79999999998097</v>
      </c>
      <c r="B428" s="10">
        <v>54</v>
      </c>
      <c r="C428">
        <f t="shared" si="52"/>
        <v>44.85892987509942</v>
      </c>
      <c r="D428">
        <f t="shared" si="53"/>
        <v>274.80000000001894</v>
      </c>
      <c r="E428">
        <f t="shared" si="54"/>
        <v>9.1410701249005797</v>
      </c>
      <c r="F428">
        <f t="shared" si="58"/>
        <v>3.0504651521559682E-30</v>
      </c>
      <c r="G428">
        <f t="shared" si="58"/>
        <v>1.2312933794638605E-41</v>
      </c>
      <c r="H428">
        <f t="shared" si="58"/>
        <v>1.4378208489131995E-12</v>
      </c>
      <c r="I428">
        <f t="shared" si="58"/>
        <v>1.8495011609668885</v>
      </c>
      <c r="J428">
        <f t="shared" si="58"/>
        <v>5.6143166200664278E-58</v>
      </c>
      <c r="K428">
        <f t="shared" si="55"/>
        <v>1.8495011609683263</v>
      </c>
      <c r="L428">
        <f t="shared" si="56"/>
        <v>7.291568963932253</v>
      </c>
      <c r="M428">
        <f t="shared" si="57"/>
        <v>53.166977955780069</v>
      </c>
    </row>
    <row r="429" spans="1:13" x14ac:dyDescent="0.25">
      <c r="A429" s="9">
        <v>963.84999999998104</v>
      </c>
      <c r="B429" s="10">
        <v>69</v>
      </c>
      <c r="C429">
        <f t="shared" si="52"/>
        <v>44.682964529365563</v>
      </c>
      <c r="D429">
        <f t="shared" si="53"/>
        <v>274.75000000001887</v>
      </c>
      <c r="E429">
        <f t="shared" si="54"/>
        <v>24.317035470634437</v>
      </c>
      <c r="F429">
        <f t="shared" si="58"/>
        <v>1.5751695000697884E-30</v>
      </c>
      <c r="G429">
        <f t="shared" si="58"/>
        <v>5.7369747743942503E-42</v>
      </c>
      <c r="H429">
        <f t="shared" si="58"/>
        <v>9.3479935037126601E-13</v>
      </c>
      <c r="I429">
        <f t="shared" si="58"/>
        <v>1.5903318872262673</v>
      </c>
      <c r="J429">
        <f t="shared" si="58"/>
        <v>2.3024441383926852E-58</v>
      </c>
      <c r="K429">
        <f t="shared" si="55"/>
        <v>1.5903318872272021</v>
      </c>
      <c r="L429">
        <f t="shared" si="56"/>
        <v>22.726703583407236</v>
      </c>
      <c r="M429">
        <f t="shared" si="57"/>
        <v>516.50305576805533</v>
      </c>
    </row>
    <row r="430" spans="1:13" x14ac:dyDescent="0.25">
      <c r="A430" s="9">
        <v>963.89999999998099</v>
      </c>
      <c r="B430" s="10">
        <v>55</v>
      </c>
      <c r="C430">
        <f t="shared" si="52"/>
        <v>44.506999183632161</v>
      </c>
      <c r="D430">
        <f t="shared" si="53"/>
        <v>274.70000000001892</v>
      </c>
      <c r="E430">
        <f t="shared" si="54"/>
        <v>10.493000816367839</v>
      </c>
      <c r="F430">
        <f t="shared" si="58"/>
        <v>8.1100313953952855E-31</v>
      </c>
      <c r="G430">
        <f t="shared" si="58"/>
        <v>2.6652524533492313E-42</v>
      </c>
      <c r="H430">
        <f t="shared" si="58"/>
        <v>6.0599081639971502E-13</v>
      </c>
      <c r="I430">
        <f t="shared" si="58"/>
        <v>1.3634993684995884</v>
      </c>
      <c r="J430">
        <f t="shared" si="58"/>
        <v>9.4148914873782578E-59</v>
      </c>
      <c r="K430">
        <f t="shared" si="55"/>
        <v>1.3634993685001944</v>
      </c>
      <c r="L430">
        <f t="shared" si="56"/>
        <v>9.1295014478676446</v>
      </c>
      <c r="M430">
        <f t="shared" si="57"/>
        <v>83.347796686617414</v>
      </c>
    </row>
    <row r="431" spans="1:13" x14ac:dyDescent="0.25">
      <c r="A431" s="9">
        <v>963.94999999998095</v>
      </c>
      <c r="B431" s="10">
        <v>49</v>
      </c>
      <c r="C431">
        <f t="shared" si="52"/>
        <v>44.331033837898758</v>
      </c>
      <c r="D431">
        <f t="shared" si="53"/>
        <v>274.65000000001896</v>
      </c>
      <c r="E431">
        <f t="shared" si="54"/>
        <v>4.6689661621012419</v>
      </c>
      <c r="F431">
        <f t="shared" si="58"/>
        <v>4.1634350350023815E-31</v>
      </c>
      <c r="G431">
        <f t="shared" si="58"/>
        <v>1.2346042817947449E-42</v>
      </c>
      <c r="H431">
        <f t="shared" si="58"/>
        <v>3.9169470333367399E-13</v>
      </c>
      <c r="I431">
        <f t="shared" si="58"/>
        <v>1.1656176926791286</v>
      </c>
      <c r="J431">
        <f t="shared" si="58"/>
        <v>3.8386237947151016E-59</v>
      </c>
      <c r="K431">
        <f t="shared" si="55"/>
        <v>1.1656176926795203</v>
      </c>
      <c r="L431">
        <f t="shared" si="56"/>
        <v>3.5033484694217218</v>
      </c>
      <c r="M431">
        <f t="shared" si="57"/>
        <v>12.273450498199521</v>
      </c>
    </row>
    <row r="432" spans="1:13" x14ac:dyDescent="0.25">
      <c r="A432" s="9">
        <v>963.99999999998101</v>
      </c>
      <c r="B432" s="10">
        <v>50</v>
      </c>
      <c r="C432">
        <f t="shared" si="52"/>
        <v>44.155068492164901</v>
      </c>
      <c r="D432">
        <f t="shared" si="53"/>
        <v>274.60000000001889</v>
      </c>
      <c r="E432">
        <f t="shared" si="54"/>
        <v>5.8449315078350992</v>
      </c>
      <c r="F432">
        <f t="shared" si="58"/>
        <v>2.1311551357360423E-31</v>
      </c>
      <c r="G432">
        <f t="shared" si="58"/>
        <v>5.7023152237438421E-43</v>
      </c>
      <c r="H432">
        <f t="shared" si="58"/>
        <v>2.5244302210263699E-13</v>
      </c>
      <c r="I432">
        <f t="shared" si="58"/>
        <v>0.99355367977809106</v>
      </c>
      <c r="J432">
        <f t="shared" si="58"/>
        <v>1.5605216519764096E-59</v>
      </c>
      <c r="K432">
        <f t="shared" si="55"/>
        <v>0.99355367977834352</v>
      </c>
      <c r="L432">
        <f t="shared" si="56"/>
        <v>4.8513778280567559</v>
      </c>
      <c r="M432">
        <f t="shared" si="57"/>
        <v>23.535866830560686</v>
      </c>
    </row>
    <row r="433" spans="1:13" x14ac:dyDescent="0.25">
      <c r="A433" s="9">
        <v>964.04999999998097</v>
      </c>
      <c r="B433" s="10">
        <v>60</v>
      </c>
      <c r="C433">
        <f t="shared" si="52"/>
        <v>43.979103146431498</v>
      </c>
      <c r="D433">
        <f t="shared" si="53"/>
        <v>274.55000000001894</v>
      </c>
      <c r="E433">
        <f t="shared" si="54"/>
        <v>16.020896853568502</v>
      </c>
      <c r="F433">
        <f t="shared" si="58"/>
        <v>1.0877080759427232E-31</v>
      </c>
      <c r="G433">
        <f t="shared" si="58"/>
        <v>2.6260843983714677E-43</v>
      </c>
      <c r="H433">
        <f t="shared" si="58"/>
        <v>1.6222323510658931E-13</v>
      </c>
      <c r="I433">
        <f t="shared" si="58"/>
        <v>0.84442397818350023</v>
      </c>
      <c r="J433">
        <f t="shared" si="58"/>
        <v>6.3255466376016446E-60</v>
      </c>
      <c r="K433">
        <f t="shared" si="55"/>
        <v>0.84442397818366244</v>
      </c>
      <c r="L433">
        <f t="shared" si="56"/>
        <v>15.176472875384839</v>
      </c>
      <c r="M433">
        <f t="shared" si="57"/>
        <v>230.32532893729174</v>
      </c>
    </row>
    <row r="434" spans="1:13" x14ac:dyDescent="0.25">
      <c r="A434" s="9">
        <v>964.09999999998104</v>
      </c>
      <c r="B434" s="10">
        <v>50</v>
      </c>
      <c r="C434">
        <f t="shared" si="52"/>
        <v>43.803137800697641</v>
      </c>
      <c r="D434">
        <f t="shared" si="53"/>
        <v>274.50000000001887</v>
      </c>
      <c r="E434">
        <f t="shared" si="54"/>
        <v>6.1968621993023589</v>
      </c>
      <c r="F434">
        <f t="shared" si="58"/>
        <v>5.5353317760639493E-32</v>
      </c>
      <c r="G434">
        <f t="shared" si="58"/>
        <v>1.2058690626865595E-43</v>
      </c>
      <c r="H434">
        <f t="shared" si="58"/>
        <v>1.0394336226096026E-13</v>
      </c>
      <c r="I434">
        <f t="shared" si="58"/>
        <v>0.71558922634772459</v>
      </c>
      <c r="J434">
        <f t="shared" si="58"/>
        <v>2.5565856146760158E-60</v>
      </c>
      <c r="K434">
        <f t="shared" si="55"/>
        <v>0.71558922634782851</v>
      </c>
      <c r="L434">
        <f t="shared" si="56"/>
        <v>5.48127297295453</v>
      </c>
      <c r="M434">
        <f t="shared" si="57"/>
        <v>30.044353404041793</v>
      </c>
    </row>
    <row r="435" spans="1:13" x14ac:dyDescent="0.25">
      <c r="A435" s="9">
        <v>964.14999999998099</v>
      </c>
      <c r="B435" s="10">
        <v>67</v>
      </c>
      <c r="C435">
        <f t="shared" si="52"/>
        <v>43.627172454963784</v>
      </c>
      <c r="D435">
        <f t="shared" si="53"/>
        <v>274.45000000001892</v>
      </c>
      <c r="E435">
        <f t="shared" si="54"/>
        <v>23.372827545036216</v>
      </c>
      <c r="F435">
        <f t="shared" si="58"/>
        <v>2.8087234218960457E-32</v>
      </c>
      <c r="G435">
        <f t="shared" si="58"/>
        <v>5.5211003702108395E-44</v>
      </c>
      <c r="H435">
        <f t="shared" si="58"/>
        <v>6.6407094536665403E-14</v>
      </c>
      <c r="I435">
        <f t="shared" si="58"/>
        <v>0.60464580662325995</v>
      </c>
      <c r="J435">
        <f t="shared" si="58"/>
        <v>1.0302832405394721E-60</v>
      </c>
      <c r="K435">
        <f t="shared" si="55"/>
        <v>0.60464580662332634</v>
      </c>
      <c r="L435">
        <f t="shared" si="56"/>
        <v>22.768181738412888</v>
      </c>
      <c r="M435">
        <f t="shared" si="57"/>
        <v>518.39009967339814</v>
      </c>
    </row>
    <row r="436" spans="1:13" x14ac:dyDescent="0.25">
      <c r="A436" s="9">
        <v>964.19999999998095</v>
      </c>
      <c r="B436" s="10">
        <v>46</v>
      </c>
      <c r="C436">
        <f t="shared" si="52"/>
        <v>43.451207109230381</v>
      </c>
      <c r="D436">
        <f t="shared" si="53"/>
        <v>274.40000000001896</v>
      </c>
      <c r="E436">
        <f t="shared" si="54"/>
        <v>2.5487928907696187</v>
      </c>
      <c r="F436">
        <f t="shared" si="58"/>
        <v>1.4210465695319247E-32</v>
      </c>
      <c r="G436">
        <f t="shared" si="58"/>
        <v>2.5204909775990944E-44</v>
      </c>
      <c r="H436">
        <f t="shared" si="58"/>
        <v>4.2302517443736533E-14</v>
      </c>
      <c r="I436">
        <f t="shared" si="58"/>
        <v>0.50941568486554301</v>
      </c>
      <c r="J436">
        <f t="shared" si="58"/>
        <v>4.1398723025288242E-61</v>
      </c>
      <c r="K436">
        <f t="shared" si="55"/>
        <v>0.50941568486558531</v>
      </c>
      <c r="L436">
        <f t="shared" si="56"/>
        <v>2.0393772059040334</v>
      </c>
      <c r="M436">
        <f t="shared" si="57"/>
        <v>4.1590593879609425</v>
      </c>
    </row>
    <row r="437" spans="1:13" x14ac:dyDescent="0.25">
      <c r="A437" s="9">
        <v>964.24999999998101</v>
      </c>
      <c r="B437" s="10">
        <v>54</v>
      </c>
      <c r="C437">
        <f t="shared" si="52"/>
        <v>43.275241763496524</v>
      </c>
      <c r="D437">
        <f t="shared" si="53"/>
        <v>274.35000000001889</v>
      </c>
      <c r="E437">
        <f t="shared" si="54"/>
        <v>10.724758236503476</v>
      </c>
      <c r="F437">
        <f t="shared" si="58"/>
        <v>7.1687207098214228E-33</v>
      </c>
      <c r="G437">
        <f t="shared" si="58"/>
        <v>1.1473044219692354E-44</v>
      </c>
      <c r="H437">
        <f t="shared" si="58"/>
        <v>2.6869028421386633E-14</v>
      </c>
      <c r="I437">
        <f t="shared" si="58"/>
        <v>0.42793479075730967</v>
      </c>
      <c r="J437">
        <f t="shared" si="58"/>
        <v>1.6586367000743977E-61</v>
      </c>
      <c r="K437">
        <f t="shared" si="55"/>
        <v>0.42793479075733654</v>
      </c>
      <c r="L437">
        <f t="shared" si="56"/>
        <v>10.296823445746139</v>
      </c>
      <c r="M437">
        <f t="shared" si="57"/>
        <v>106.02457307286738</v>
      </c>
    </row>
    <row r="438" spans="1:13" x14ac:dyDescent="0.25">
      <c r="A438" s="9">
        <v>964.29999999998097</v>
      </c>
      <c r="B438" s="10">
        <v>37</v>
      </c>
      <c r="C438">
        <f t="shared" si="52"/>
        <v>43.099276417763122</v>
      </c>
      <c r="D438">
        <f t="shared" si="53"/>
        <v>274.30000000001894</v>
      </c>
      <c r="E438">
        <f t="shared" si="54"/>
        <v>-6.0992764177631216</v>
      </c>
      <c r="F438">
        <f t="shared" si="58"/>
        <v>3.6058613753511204E-33</v>
      </c>
      <c r="G438">
        <f t="shared" si="58"/>
        <v>5.2072233176862622E-45</v>
      </c>
      <c r="H438">
        <f t="shared" si="58"/>
        <v>1.7016558368953755E-14</v>
      </c>
      <c r="I438">
        <f t="shared" si="58"/>
        <v>0.35844035125971857</v>
      </c>
      <c r="J438">
        <f t="shared" si="58"/>
        <v>6.6259722336289751E-62</v>
      </c>
      <c r="K438">
        <f t="shared" si="55"/>
        <v>0.35844035125973561</v>
      </c>
      <c r="L438">
        <f t="shared" si="56"/>
        <v>-6.4577167690228574</v>
      </c>
      <c r="M438">
        <f t="shared" si="57"/>
        <v>41.702105868919013</v>
      </c>
    </row>
    <row r="439" spans="1:13" x14ac:dyDescent="0.25">
      <c r="A439" s="9">
        <v>964.34999999998104</v>
      </c>
      <c r="B439" s="10">
        <v>55</v>
      </c>
      <c r="C439">
        <f t="shared" si="52"/>
        <v>42.923311072029264</v>
      </c>
      <c r="D439">
        <f t="shared" si="53"/>
        <v>274.25000000001887</v>
      </c>
      <c r="E439">
        <f t="shared" si="54"/>
        <v>12.076688927970736</v>
      </c>
      <c r="F439">
        <f t="shared" si="58"/>
        <v>1.8084662484687284E-33</v>
      </c>
      <c r="G439">
        <f t="shared" si="58"/>
        <v>2.3565016851243049E-45</v>
      </c>
      <c r="H439">
        <f t="shared" si="58"/>
        <v>1.0745472284212177E-14</v>
      </c>
      <c r="I439">
        <f t="shared" si="58"/>
        <v>0.29935754482900823</v>
      </c>
      <c r="J439">
        <f t="shared" si="58"/>
        <v>2.6392587384250716E-62</v>
      </c>
      <c r="K439">
        <f t="shared" si="55"/>
        <v>0.299357544829019</v>
      </c>
      <c r="L439">
        <f t="shared" si="56"/>
        <v>11.777331383141716</v>
      </c>
      <c r="M439">
        <f t="shared" si="57"/>
        <v>138.70553450833475</v>
      </c>
    </row>
    <row r="440" spans="1:13" x14ac:dyDescent="0.25">
      <c r="A440" s="9">
        <v>964.39999999998099</v>
      </c>
      <c r="B440" s="10">
        <v>35</v>
      </c>
      <c r="C440">
        <f t="shared" si="52"/>
        <v>42.747345726295862</v>
      </c>
      <c r="D440">
        <f t="shared" si="53"/>
        <v>274.20000000001892</v>
      </c>
      <c r="E440">
        <f t="shared" si="54"/>
        <v>-7.7473457262958618</v>
      </c>
      <c r="F440">
        <f t="shared" si="58"/>
        <v>9.0436928655402872E-34</v>
      </c>
      <c r="G440">
        <f t="shared" si="58"/>
        <v>1.0633183815348395E-45</v>
      </c>
      <c r="H440">
        <f t="shared" si="58"/>
        <v>6.7657088447526427E-15</v>
      </c>
      <c r="I440">
        <f t="shared" si="58"/>
        <v>0.24928579846380869</v>
      </c>
      <c r="J440">
        <f t="shared" si="58"/>
        <v>1.0482101004892216E-62</v>
      </c>
      <c r="K440">
        <f t="shared" si="55"/>
        <v>0.24928579846381546</v>
      </c>
      <c r="L440">
        <f t="shared" si="56"/>
        <v>-7.9966315247596773</v>
      </c>
      <c r="M440">
        <f t="shared" si="57"/>
        <v>63.946115742780279</v>
      </c>
    </row>
    <row r="441" spans="1:13" x14ac:dyDescent="0.25">
      <c r="A441" s="9">
        <v>964.44999999998004</v>
      </c>
      <c r="B441" s="10">
        <v>47</v>
      </c>
      <c r="C441">
        <f t="shared" si="52"/>
        <v>42.571380380565643</v>
      </c>
      <c r="D441">
        <f t="shared" si="53"/>
        <v>274.15000000001987</v>
      </c>
      <c r="E441">
        <f t="shared" si="54"/>
        <v>4.4286196194343574</v>
      </c>
      <c r="F441">
        <f t="shared" si="58"/>
        <v>4.5093632089459916E-34</v>
      </c>
      <c r="G441">
        <f t="shared" si="58"/>
        <v>4.784019090559262E-46</v>
      </c>
      <c r="H441">
        <f t="shared" si="58"/>
        <v>4.2475169057696385E-15</v>
      </c>
      <c r="I441">
        <f t="shared" si="58"/>
        <v>0.206985004473421</v>
      </c>
      <c r="J441">
        <f t="shared" si="58"/>
        <v>4.1509617151217952E-63</v>
      </c>
      <c r="K441">
        <f t="shared" si="55"/>
        <v>0.20698500447342524</v>
      </c>
      <c r="L441">
        <f t="shared" si="56"/>
        <v>4.2216346149609318</v>
      </c>
      <c r="M441">
        <f t="shared" si="57"/>
        <v>17.822198822236334</v>
      </c>
    </row>
    <row r="442" spans="1:13" x14ac:dyDescent="0.25">
      <c r="A442" s="9">
        <v>964.49999999997999</v>
      </c>
      <c r="B442" s="10">
        <v>51</v>
      </c>
      <c r="C442">
        <f t="shared" si="52"/>
        <v>42.395415034831785</v>
      </c>
      <c r="D442">
        <f t="shared" si="53"/>
        <v>274.10000000001992</v>
      </c>
      <c r="E442">
        <f t="shared" si="54"/>
        <v>8.6045849651682147</v>
      </c>
      <c r="F442">
        <f t="shared" si="58"/>
        <v>2.2419124313398868E-34</v>
      </c>
      <c r="G442">
        <f t="shared" si="58"/>
        <v>2.1461323550815197E-46</v>
      </c>
      <c r="H442">
        <f t="shared" si="58"/>
        <v>2.6588322833180352E-15</v>
      </c>
      <c r="I442">
        <f t="shared" si="58"/>
        <v>0.17136189012203826</v>
      </c>
      <c r="J442">
        <f t="shared" si="58"/>
        <v>1.6390157654033023E-63</v>
      </c>
      <c r="K442">
        <f t="shared" si="55"/>
        <v>0.17136189012204092</v>
      </c>
      <c r="L442">
        <f t="shared" si="56"/>
        <v>8.4332230750461736</v>
      </c>
      <c r="M442">
        <f t="shared" si="57"/>
        <v>71.119251433491243</v>
      </c>
    </row>
    <row r="443" spans="1:13" x14ac:dyDescent="0.25">
      <c r="A443" s="9">
        <v>964.54999999997995</v>
      </c>
      <c r="B443" s="10">
        <v>35</v>
      </c>
      <c r="C443">
        <f t="shared" si="52"/>
        <v>42.219449689098383</v>
      </c>
      <c r="D443">
        <f t="shared" si="53"/>
        <v>274.05000000001996</v>
      </c>
      <c r="E443">
        <f t="shared" si="54"/>
        <v>-7.2194496890983828</v>
      </c>
      <c r="F443">
        <f t="shared" si="58"/>
        <v>1.1113633957773314E-34</v>
      </c>
      <c r="G443">
        <f t="shared" si="58"/>
        <v>9.5996216286737352E-47</v>
      </c>
      <c r="H443">
        <f t="shared" si="58"/>
        <v>1.6595134859863445E-15</v>
      </c>
      <c r="I443">
        <f t="shared" si="58"/>
        <v>0.14145673181518734</v>
      </c>
      <c r="J443">
        <f t="shared" si="58"/>
        <v>6.4528497009307187E-64</v>
      </c>
      <c r="K443">
        <f t="shared" si="55"/>
        <v>0.141456731815189</v>
      </c>
      <c r="L443">
        <f t="shared" si="56"/>
        <v>-7.3609064209135715</v>
      </c>
      <c r="M443">
        <f t="shared" si="57"/>
        <v>54.182943337446645</v>
      </c>
    </row>
    <row r="444" spans="1:13" x14ac:dyDescent="0.25">
      <c r="A444" s="9">
        <v>964.59999999998001</v>
      </c>
      <c r="B444" s="10">
        <v>31</v>
      </c>
      <c r="C444">
        <f t="shared" si="52"/>
        <v>42.043484343364526</v>
      </c>
      <c r="D444">
        <f t="shared" si="53"/>
        <v>274.0000000000199</v>
      </c>
      <c r="E444">
        <f t="shared" si="54"/>
        <v>-11.043484343364526</v>
      </c>
      <c r="F444">
        <f t="shared" si="58"/>
        <v>5.4932270207555294E-35</v>
      </c>
      <c r="G444">
        <f t="shared" si="58"/>
        <v>4.2813994075810948E-47</v>
      </c>
      <c r="H444">
        <f t="shared" si="58"/>
        <v>1.0327724501089768E-15</v>
      </c>
      <c r="I444">
        <f t="shared" si="58"/>
        <v>0.11643056683379885</v>
      </c>
      <c r="J444">
        <f t="shared" si="58"/>
        <v>2.5331096181442495E-64</v>
      </c>
      <c r="K444">
        <f t="shared" si="55"/>
        <v>0.11643056683379988</v>
      </c>
      <c r="L444">
        <f t="shared" si="56"/>
        <v>-11.159914910198326</v>
      </c>
      <c r="M444">
        <f t="shared" si="57"/>
        <v>124.54370080286691</v>
      </c>
    </row>
    <row r="445" spans="1:13" x14ac:dyDescent="0.25">
      <c r="A445" s="9">
        <v>964.64999999997997</v>
      </c>
      <c r="B445" s="10">
        <v>43</v>
      </c>
      <c r="C445">
        <f t="shared" si="52"/>
        <v>41.867518997631123</v>
      </c>
      <c r="D445">
        <f t="shared" si="53"/>
        <v>273.95000000001994</v>
      </c>
      <c r="E445">
        <f t="shared" si="54"/>
        <v>1.1324810023688769</v>
      </c>
      <c r="F445">
        <f t="shared" si="58"/>
        <v>2.7072790480544466E-35</v>
      </c>
      <c r="G445">
        <f t="shared" si="58"/>
        <v>1.9039318070869877E-47</v>
      </c>
      <c r="H445">
        <f t="shared" si="58"/>
        <v>6.4085904480723267E-16</v>
      </c>
      <c r="I445">
        <f t="shared" si="58"/>
        <v>9.555302031156987E-2</v>
      </c>
      <c r="J445">
        <f t="shared" si="58"/>
        <v>9.9149478367407283E-65</v>
      </c>
      <c r="K445">
        <f t="shared" si="55"/>
        <v>9.5553020311570508E-2</v>
      </c>
      <c r="L445">
        <f t="shared" si="56"/>
        <v>1.0369279820573065</v>
      </c>
      <c r="M445">
        <f t="shared" si="57"/>
        <v>1.0752196399734377</v>
      </c>
    </row>
    <row r="446" spans="1:13" x14ac:dyDescent="0.25">
      <c r="A446" s="9">
        <v>964.69999999998004</v>
      </c>
      <c r="B446" s="10">
        <v>42</v>
      </c>
      <c r="C446">
        <f t="shared" si="52"/>
        <v>41.691553651897266</v>
      </c>
      <c r="D446">
        <f t="shared" si="53"/>
        <v>273.90000000001987</v>
      </c>
      <c r="E446">
        <f t="shared" si="54"/>
        <v>0.30844634810273419</v>
      </c>
      <c r="F446">
        <f t="shared" si="58"/>
        <v>1.3303702126008074E-35</v>
      </c>
      <c r="G446">
        <f t="shared" si="58"/>
        <v>8.4421108306133187E-48</v>
      </c>
      <c r="H446">
        <f t="shared" si="58"/>
        <v>3.9651023991985273E-16</v>
      </c>
      <c r="I446">
        <f t="shared" si="58"/>
        <v>7.8190833377193653E-2</v>
      </c>
      <c r="J446">
        <f t="shared" si="58"/>
        <v>3.8695538872667451E-65</v>
      </c>
      <c r="K446">
        <f t="shared" si="55"/>
        <v>7.8190833377194055E-2</v>
      </c>
      <c r="L446">
        <f t="shared" si="56"/>
        <v>0.23025551472554012</v>
      </c>
      <c r="M446">
        <f t="shared" si="57"/>
        <v>5.3017602061523422E-2</v>
      </c>
    </row>
    <row r="447" spans="1:13" x14ac:dyDescent="0.25">
      <c r="A447" s="9">
        <v>964.74999999997999</v>
      </c>
      <c r="B447" s="10">
        <v>46</v>
      </c>
      <c r="C447">
        <f t="shared" si="52"/>
        <v>41.515588306163863</v>
      </c>
      <c r="D447">
        <f t="shared" si="53"/>
        <v>273.85000000001992</v>
      </c>
      <c r="E447">
        <f t="shared" si="54"/>
        <v>4.4844116938361367</v>
      </c>
      <c r="F447">
        <f t="shared" si="58"/>
        <v>6.5184752063659027E-36</v>
      </c>
      <c r="G447">
        <f t="shared" si="58"/>
        <v>3.7323703016688492E-48</v>
      </c>
      <c r="H447">
        <f t="shared" si="58"/>
        <v>2.4461343844729368E-16</v>
      </c>
      <c r="I447">
        <f t="shared" si="58"/>
        <v>6.3797150350494658E-2</v>
      </c>
      <c r="J447">
        <f t="shared" si="58"/>
        <v>1.5057933674015174E-65</v>
      </c>
      <c r="K447">
        <f t="shared" si="55"/>
        <v>6.3797150350494908E-2</v>
      </c>
      <c r="L447">
        <f t="shared" si="56"/>
        <v>4.4206145434856419</v>
      </c>
      <c r="M447">
        <f t="shared" si="57"/>
        <v>19.54183294207677</v>
      </c>
    </row>
    <row r="448" spans="1:13" x14ac:dyDescent="0.25">
      <c r="A448" s="9">
        <v>964.79999999997995</v>
      </c>
      <c r="B448" s="10">
        <v>35</v>
      </c>
      <c r="C448">
        <f t="shared" si="52"/>
        <v>41.339622960430006</v>
      </c>
      <c r="D448">
        <f t="shared" si="53"/>
        <v>273.80000000001996</v>
      </c>
      <c r="E448">
        <f t="shared" si="54"/>
        <v>-6.3396229604300061</v>
      </c>
      <c r="F448">
        <f t="shared" si="58"/>
        <v>3.1845900890649407E-36</v>
      </c>
      <c r="G448">
        <f t="shared" si="58"/>
        <v>1.6453277264787613E-48</v>
      </c>
      <c r="H448">
        <f t="shared" si="58"/>
        <v>1.5046664339254276E-16</v>
      </c>
      <c r="I448">
        <f t="shared" si="58"/>
        <v>5.1901598567741285E-2</v>
      </c>
      <c r="J448">
        <f t="shared" si="58"/>
        <v>5.8425693525069576E-66</v>
      </c>
      <c r="K448">
        <f t="shared" si="55"/>
        <v>5.1901598567741437E-2</v>
      </c>
      <c r="L448">
        <f t="shared" si="56"/>
        <v>-6.3915245589977472</v>
      </c>
      <c r="M448">
        <f t="shared" si="57"/>
        <v>40.851586188271348</v>
      </c>
    </row>
    <row r="449" spans="1:13" x14ac:dyDescent="0.25">
      <c r="A449" s="9">
        <v>964.84999999998001</v>
      </c>
      <c r="B449" s="10">
        <v>39</v>
      </c>
      <c r="C449">
        <f t="shared" si="52"/>
        <v>41.163657614696149</v>
      </c>
      <c r="D449">
        <f t="shared" si="53"/>
        <v>273.7500000000199</v>
      </c>
      <c r="E449">
        <f t="shared" si="54"/>
        <v>-2.1636576146961488</v>
      </c>
      <c r="F449">
        <f t="shared" si="58"/>
        <v>1.5512974403799126E-36</v>
      </c>
      <c r="G449">
        <f t="shared" si="58"/>
        <v>7.2319284896640996E-49</v>
      </c>
      <c r="H449">
        <f t="shared" si="58"/>
        <v>9.228564859228575E-17</v>
      </c>
      <c r="I449">
        <f t="shared" si="58"/>
        <v>4.2101173747599557E-2</v>
      </c>
      <c r="J449">
        <f t="shared" si="58"/>
        <v>2.260353623802887E-66</v>
      </c>
      <c r="K449">
        <f t="shared" si="55"/>
        <v>4.2101173747599648E-2</v>
      </c>
      <c r="L449">
        <f t="shared" si="56"/>
        <v>-2.2057587884437484</v>
      </c>
      <c r="M449">
        <f t="shared" si="57"/>
        <v>4.8653718327968329</v>
      </c>
    </row>
    <row r="450" spans="1:13" x14ac:dyDescent="0.25">
      <c r="A450" s="9">
        <v>964.89999999997997</v>
      </c>
      <c r="B450" s="10">
        <v>44</v>
      </c>
      <c r="C450">
        <f t="shared" si="52"/>
        <v>40.987692268962746</v>
      </c>
      <c r="D450">
        <f t="shared" si="53"/>
        <v>273.70000000001994</v>
      </c>
      <c r="E450">
        <f t="shared" si="54"/>
        <v>3.0123077310372537</v>
      </c>
      <c r="F450">
        <f t="shared" si="58"/>
        <v>7.5347808996142398E-37</v>
      </c>
      <c r="G450">
        <f t="shared" si="58"/>
        <v>3.1694933539400198E-49</v>
      </c>
      <c r="H450">
        <f t="shared" si="58"/>
        <v>5.6436766125499533E-17</v>
      </c>
      <c r="I450">
        <f t="shared" si="58"/>
        <v>3.4051926617952318E-2</v>
      </c>
      <c r="J450">
        <f t="shared" si="58"/>
        <v>8.7193260043172971E-67</v>
      </c>
      <c r="K450">
        <f t="shared" si="55"/>
        <v>3.4051926617952373E-2</v>
      </c>
      <c r="L450">
        <f t="shared" si="56"/>
        <v>2.9782558044193013</v>
      </c>
      <c r="M450">
        <f t="shared" si="57"/>
        <v>8.8700076365572595</v>
      </c>
    </row>
    <row r="451" spans="1:13" x14ac:dyDescent="0.25">
      <c r="A451" s="9">
        <v>964.94999999998004</v>
      </c>
      <c r="B451" s="10">
        <v>39</v>
      </c>
      <c r="C451">
        <f t="shared" si="52"/>
        <v>40.811726923228889</v>
      </c>
      <c r="D451">
        <f t="shared" si="53"/>
        <v>273.65000000001987</v>
      </c>
      <c r="E451">
        <f t="shared" si="54"/>
        <v>-1.8117269232288891</v>
      </c>
      <c r="F451">
        <f t="shared" si="58"/>
        <v>3.6490532080521197E-37</v>
      </c>
      <c r="G451">
        <f t="shared" si="58"/>
        <v>1.3850312849257588E-49</v>
      </c>
      <c r="H451">
        <f t="shared" si="58"/>
        <v>3.4413123053116504E-17</v>
      </c>
      <c r="I451">
        <f t="shared" si="58"/>
        <v>2.746143258343231E-2</v>
      </c>
      <c r="J451">
        <f t="shared" si="58"/>
        <v>3.3536941915517076E-67</v>
      </c>
      <c r="K451">
        <f t="shared" si="55"/>
        <v>2.7461432583432345E-2</v>
      </c>
      <c r="L451">
        <f t="shared" si="56"/>
        <v>-1.8391883558123214</v>
      </c>
      <c r="M451">
        <f t="shared" si="57"/>
        <v>3.3826138081556301</v>
      </c>
    </row>
    <row r="452" spans="1:13" x14ac:dyDescent="0.25">
      <c r="A452" s="9">
        <v>964.99999999997999</v>
      </c>
      <c r="B452" s="10">
        <v>37</v>
      </c>
      <c r="C452">
        <f t="shared" si="52"/>
        <v>40.635761577495487</v>
      </c>
      <c r="D452">
        <f t="shared" si="53"/>
        <v>273.60000000001992</v>
      </c>
      <c r="E452">
        <f t="shared" si="54"/>
        <v>-3.6357615774954866</v>
      </c>
      <c r="F452">
        <f t="shared" si="58"/>
        <v>1.7620725242851423E-37</v>
      </c>
      <c r="G452">
        <f t="shared" si="58"/>
        <v>6.0348063230541178E-50</v>
      </c>
      <c r="H452">
        <f t="shared" si="58"/>
        <v>2.0922812831863782E-17</v>
      </c>
      <c r="I452">
        <f t="shared" si="58"/>
        <v>2.2082015250516437E-2</v>
      </c>
      <c r="J452">
        <f t="shared" si="58"/>
        <v>1.2861689392960337E-67</v>
      </c>
      <c r="K452">
        <f t="shared" si="55"/>
        <v>2.2082015250516458E-2</v>
      </c>
      <c r="L452">
        <f t="shared" si="56"/>
        <v>-3.6578435927460031</v>
      </c>
      <c r="M452">
        <f t="shared" si="57"/>
        <v>13.379819748992988</v>
      </c>
    </row>
    <row r="453" spans="1:13" x14ac:dyDescent="0.25">
      <c r="A453" s="9">
        <v>965.04999999997995</v>
      </c>
      <c r="B453" s="10">
        <v>51</v>
      </c>
      <c r="C453">
        <f t="shared" si="52"/>
        <v>40.459796231762084</v>
      </c>
      <c r="D453">
        <f t="shared" si="53"/>
        <v>273.55000000001996</v>
      </c>
      <c r="E453">
        <f t="shared" si="54"/>
        <v>10.540203768237916</v>
      </c>
      <c r="F453">
        <f t="shared" si="58"/>
        <v>8.4840140342853735E-38</v>
      </c>
      <c r="G453">
        <f t="shared" si="58"/>
        <v>2.6218093362453916E-50</v>
      </c>
      <c r="H453">
        <f t="shared" si="58"/>
        <v>1.2683819941013232E-17</v>
      </c>
      <c r="I453">
        <f t="shared" si="58"/>
        <v>1.7704686340693304E-2</v>
      </c>
      <c r="J453">
        <f t="shared" si="58"/>
        <v>4.9182045964859353E-68</v>
      </c>
      <c r="K453">
        <f t="shared" si="55"/>
        <v>1.7704686340693318E-2</v>
      </c>
      <c r="L453">
        <f t="shared" si="56"/>
        <v>10.522499081897223</v>
      </c>
      <c r="M453">
        <f t="shared" si="57"/>
        <v>110.7229869285279</v>
      </c>
    </row>
    <row r="454" spans="1:13" x14ac:dyDescent="0.25">
      <c r="A454" s="9">
        <v>965.09999999998001</v>
      </c>
      <c r="B454" s="10">
        <v>39</v>
      </c>
      <c r="C454">
        <f t="shared" si="52"/>
        <v>40.283830886028227</v>
      </c>
      <c r="D454">
        <f t="shared" si="53"/>
        <v>273.5000000000199</v>
      </c>
      <c r="E454">
        <f t="shared" si="54"/>
        <v>-1.2838308860282268</v>
      </c>
      <c r="F454">
        <f t="shared" si="58"/>
        <v>4.0729867071131296E-38</v>
      </c>
      <c r="G454">
        <f t="shared" si="58"/>
        <v>1.1357242269572393E-50</v>
      </c>
      <c r="H454">
        <f t="shared" si="58"/>
        <v>7.6667990763705306E-18</v>
      </c>
      <c r="I454">
        <f t="shared" si="58"/>
        <v>1.4153758603433134E-2</v>
      </c>
      <c r="J454">
        <f t="shared" si="58"/>
        <v>1.8752068509015236E-68</v>
      </c>
      <c r="K454">
        <f t="shared" si="55"/>
        <v>1.4153758603433141E-2</v>
      </c>
      <c r="L454">
        <f t="shared" si="56"/>
        <v>-1.2979846446316599</v>
      </c>
      <c r="M454">
        <f t="shared" si="57"/>
        <v>1.6847641376995763</v>
      </c>
    </row>
    <row r="455" spans="1:13" x14ac:dyDescent="0.25">
      <c r="A455" s="9">
        <v>965.14999999997997</v>
      </c>
      <c r="B455" s="10">
        <v>44</v>
      </c>
      <c r="C455">
        <f t="shared" ref="C455:C512" si="59">$P$12*A455+$Q$12</f>
        <v>40.10786554029437</v>
      </c>
      <c r="D455">
        <f t="shared" ref="D455:D512" si="60">$E$2-A455-$N$5</f>
        <v>273.45000000001994</v>
      </c>
      <c r="E455">
        <f t="shared" ref="E455:E512" si="61">B455-C455</f>
        <v>3.8921344597056304</v>
      </c>
      <c r="F455">
        <f t="shared" si="58"/>
        <v>1.9496588375230877E-38</v>
      </c>
      <c r="G455">
        <f t="shared" si="58"/>
        <v>4.9054481559400864E-51</v>
      </c>
      <c r="H455">
        <f t="shared" si="58"/>
        <v>4.6207461580540412E-18</v>
      </c>
      <c r="I455">
        <f t="shared" si="58"/>
        <v>1.1282084470851267E-2</v>
      </c>
      <c r="J455">
        <f t="shared" si="58"/>
        <v>7.12895356941844E-69</v>
      </c>
      <c r="K455">
        <f t="shared" ref="K455:K512" si="62">F455+G455+H455+I455+J455</f>
        <v>1.1282084470851272E-2</v>
      </c>
      <c r="L455">
        <f t="shared" ref="L455:L512" si="63">E455-K455</f>
        <v>3.8808523752347792</v>
      </c>
      <c r="M455">
        <f t="shared" ref="M455:M512" si="64">(L455)^2</f>
        <v>15.061015158365427</v>
      </c>
    </row>
    <row r="456" spans="1:13" x14ac:dyDescent="0.25">
      <c r="A456" s="9">
        <v>965.19999999998004</v>
      </c>
      <c r="B456" s="10">
        <v>33</v>
      </c>
      <c r="C456">
        <f t="shared" si="59"/>
        <v>39.931900194560512</v>
      </c>
      <c r="D456">
        <f t="shared" si="60"/>
        <v>273.40000000001987</v>
      </c>
      <c r="E456">
        <f t="shared" si="61"/>
        <v>-6.9319001945605123</v>
      </c>
      <c r="F456">
        <f t="shared" si="58"/>
        <v>9.3054690327577306E-39</v>
      </c>
      <c r="G456">
        <f t="shared" si="58"/>
        <v>2.112605984583164E-51</v>
      </c>
      <c r="H456">
        <f t="shared" si="58"/>
        <v>2.7767971559958115E-18</v>
      </c>
      <c r="I456">
        <f t="shared" si="58"/>
        <v>8.9668710699072583E-3</v>
      </c>
      <c r="J456">
        <f t="shared" si="58"/>
        <v>2.7023177065953853E-69</v>
      </c>
      <c r="K456">
        <f t="shared" si="62"/>
        <v>8.9668710699072618E-3</v>
      </c>
      <c r="L456">
        <f t="shared" si="63"/>
        <v>-6.9408670656304192</v>
      </c>
      <c r="M456">
        <f t="shared" si="64"/>
        <v>48.175635622753028</v>
      </c>
    </row>
    <row r="457" spans="1:13" x14ac:dyDescent="0.25">
      <c r="A457" s="9">
        <v>965.24999999997999</v>
      </c>
      <c r="B457" s="10">
        <v>47</v>
      </c>
      <c r="C457">
        <f t="shared" si="59"/>
        <v>39.75593484882711</v>
      </c>
      <c r="D457">
        <f t="shared" si="60"/>
        <v>273.35000000001992</v>
      </c>
      <c r="E457">
        <f t="shared" si="61"/>
        <v>7.2440651511728902</v>
      </c>
      <c r="F457">
        <f t="shared" si="58"/>
        <v>4.4284518728757278E-39</v>
      </c>
      <c r="G457">
        <f t="shared" si="58"/>
        <v>9.0717763913316479E-52</v>
      </c>
      <c r="H457">
        <f t="shared" si="58"/>
        <v>1.663834848307225E-18</v>
      </c>
      <c r="I457">
        <f t="shared" si="58"/>
        <v>7.1060215319643499E-3</v>
      </c>
      <c r="J457">
        <f t="shared" si="58"/>
        <v>1.0213651687132474E-69</v>
      </c>
      <c r="K457">
        <f t="shared" si="62"/>
        <v>7.1060215319643516E-3</v>
      </c>
      <c r="L457">
        <f t="shared" si="63"/>
        <v>7.2369591296409261</v>
      </c>
      <c r="M457">
        <f t="shared" si="64"/>
        <v>52.373577444093151</v>
      </c>
    </row>
    <row r="458" spans="1:13" x14ac:dyDescent="0.25">
      <c r="A458" s="9">
        <v>965.29999999997995</v>
      </c>
      <c r="B458" s="10">
        <v>50</v>
      </c>
      <c r="C458">
        <f t="shared" si="59"/>
        <v>39.579969503093707</v>
      </c>
      <c r="D458">
        <f t="shared" si="60"/>
        <v>273.30000000001996</v>
      </c>
      <c r="E458">
        <f t="shared" si="61"/>
        <v>10.420030496906293</v>
      </c>
      <c r="F458">
        <f t="shared" si="58"/>
        <v>2.1013558619569789E-39</v>
      </c>
      <c r="G458">
        <f t="shared" si="58"/>
        <v>3.8841874748934052E-52</v>
      </c>
      <c r="H458">
        <f t="shared" si="58"/>
        <v>9.9405472054531942E-19</v>
      </c>
      <c r="I458">
        <f t="shared" si="58"/>
        <v>5.6149530402383628E-3</v>
      </c>
      <c r="J458">
        <f t="shared" si="58"/>
        <v>3.8491044378064943E-70</v>
      </c>
      <c r="K458">
        <f t="shared" si="62"/>
        <v>5.6149530402383636E-3</v>
      </c>
      <c r="L458">
        <f t="shared" si="63"/>
        <v>10.414415543866054</v>
      </c>
      <c r="M458">
        <f t="shared" si="64"/>
        <v>108.46005112031888</v>
      </c>
    </row>
    <row r="459" spans="1:13" x14ac:dyDescent="0.25">
      <c r="A459" s="9">
        <v>965.34999999998001</v>
      </c>
      <c r="B459" s="10">
        <v>41</v>
      </c>
      <c r="C459">
        <f t="shared" si="59"/>
        <v>39.40400415735985</v>
      </c>
      <c r="D459">
        <f t="shared" si="60"/>
        <v>273.2500000000199</v>
      </c>
      <c r="E459">
        <f t="shared" si="61"/>
        <v>1.5959958426401499</v>
      </c>
      <c r="F459">
        <f t="shared" si="58"/>
        <v>9.9421725910008169E-40</v>
      </c>
      <c r="G459">
        <f t="shared" si="58"/>
        <v>1.6582196057496445E-52</v>
      </c>
      <c r="H459">
        <f t="shared" si="58"/>
        <v>5.921672479410328E-19</v>
      </c>
      <c r="I459">
        <f t="shared" si="58"/>
        <v>4.423843485638429E-3</v>
      </c>
      <c r="J459">
        <f t="shared" si="58"/>
        <v>1.4463465444118227E-70</v>
      </c>
      <c r="K459">
        <f t="shared" si="62"/>
        <v>4.4238434856384299E-3</v>
      </c>
      <c r="L459">
        <f t="shared" si="63"/>
        <v>1.5915719991545114</v>
      </c>
      <c r="M459">
        <f t="shared" si="64"/>
        <v>2.5331014284926883</v>
      </c>
    </row>
    <row r="460" spans="1:13" x14ac:dyDescent="0.25">
      <c r="A460" s="9">
        <v>965.39999999997997</v>
      </c>
      <c r="B460" s="10">
        <v>41</v>
      </c>
      <c r="C460">
        <f t="shared" si="59"/>
        <v>39.228038811626448</v>
      </c>
      <c r="D460">
        <f t="shared" si="60"/>
        <v>273.20000000001994</v>
      </c>
      <c r="E460">
        <f t="shared" si="61"/>
        <v>1.7719611883735524</v>
      </c>
      <c r="F460">
        <f t="shared" si="58"/>
        <v>4.6902609461219029E-40</v>
      </c>
      <c r="G460">
        <f t="shared" si="58"/>
        <v>7.0585894615667312E-53</v>
      </c>
      <c r="H460">
        <f t="shared" si="58"/>
        <v>3.5173249308836547E-19</v>
      </c>
      <c r="I460">
        <f t="shared" si="58"/>
        <v>3.4752607369414215E-3</v>
      </c>
      <c r="J460">
        <f t="shared" si="58"/>
        <v>5.4189986797709076E-71</v>
      </c>
      <c r="K460">
        <f t="shared" si="62"/>
        <v>3.4752607369414219E-3</v>
      </c>
      <c r="L460">
        <f t="shared" si="63"/>
        <v>1.7684859276366109</v>
      </c>
      <c r="M460">
        <f t="shared" si="64"/>
        <v>3.1275424762487245</v>
      </c>
    </row>
    <row r="461" spans="1:13" x14ac:dyDescent="0.25">
      <c r="A461" s="9">
        <v>965.44999999998004</v>
      </c>
      <c r="B461" s="10">
        <v>50</v>
      </c>
      <c r="C461">
        <f t="shared" si="59"/>
        <v>39.05207346589259</v>
      </c>
      <c r="D461">
        <f t="shared" si="60"/>
        <v>273.15000000001987</v>
      </c>
      <c r="E461">
        <f t="shared" si="61"/>
        <v>10.94792653410741</v>
      </c>
      <c r="F461">
        <f t="shared" si="58"/>
        <v>2.2062093911021523E-40</v>
      </c>
      <c r="G461">
        <f t="shared" si="58"/>
        <v>2.9959034746036386E-53</v>
      </c>
      <c r="H461">
        <f t="shared" si="58"/>
        <v>2.0831215551689743E-19</v>
      </c>
      <c r="I461">
        <f t="shared" si="58"/>
        <v>2.7221311777979778E-3</v>
      </c>
      <c r="J461">
        <f t="shared" si="58"/>
        <v>2.024415918563497E-71</v>
      </c>
      <c r="K461">
        <f t="shared" si="62"/>
        <v>2.7221311777979778E-3</v>
      </c>
      <c r="L461">
        <f t="shared" si="63"/>
        <v>10.945204402929612</v>
      </c>
      <c r="M461">
        <f t="shared" si="64"/>
        <v>119.79749942190976</v>
      </c>
    </row>
    <row r="462" spans="1:13" x14ac:dyDescent="0.25">
      <c r="A462" s="9">
        <v>965.49999999997999</v>
      </c>
      <c r="B462" s="10">
        <v>35</v>
      </c>
      <c r="C462">
        <f t="shared" si="59"/>
        <v>38.876108120158733</v>
      </c>
      <c r="D462">
        <f t="shared" si="60"/>
        <v>273.10000000001992</v>
      </c>
      <c r="E462">
        <f t="shared" si="61"/>
        <v>-3.8761081201587331</v>
      </c>
      <c r="F462">
        <f t="shared" si="58"/>
        <v>1.034738164732263E-40</v>
      </c>
      <c r="G462">
        <f t="shared" si="58"/>
        <v>1.2678612409334003E-53</v>
      </c>
      <c r="H462">
        <f t="shared" si="58"/>
        <v>1.2301292657540514E-19</v>
      </c>
      <c r="I462">
        <f t="shared" si="58"/>
        <v>2.1260071524098678E-3</v>
      </c>
      <c r="J462">
        <f t="shared" si="58"/>
        <v>7.54074852111412E-72</v>
      </c>
      <c r="K462">
        <f t="shared" si="62"/>
        <v>2.1260071524098678E-3</v>
      </c>
      <c r="L462">
        <f t="shared" si="63"/>
        <v>-3.8782341273111429</v>
      </c>
      <c r="M462">
        <f t="shared" si="64"/>
        <v>15.040699946240823</v>
      </c>
    </row>
    <row r="463" spans="1:13" x14ac:dyDescent="0.25">
      <c r="A463" s="9">
        <v>965.54999999997904</v>
      </c>
      <c r="B463" s="10">
        <v>44</v>
      </c>
      <c r="C463">
        <f t="shared" si="59"/>
        <v>38.700142774428514</v>
      </c>
      <c r="D463">
        <f t="shared" si="60"/>
        <v>273.05000000002087</v>
      </c>
      <c r="E463">
        <f t="shared" si="61"/>
        <v>5.2998572255714862</v>
      </c>
      <c r="F463">
        <f t="shared" si="58"/>
        <v>4.8389175469337515E-41</v>
      </c>
      <c r="G463">
        <f t="shared" si="58"/>
        <v>5.3499490965155195E-54</v>
      </c>
      <c r="H463">
        <f t="shared" si="58"/>
        <v>7.2430403464854261E-20</v>
      </c>
      <c r="I463">
        <f t="shared" si="58"/>
        <v>1.6555961519688807E-3</v>
      </c>
      <c r="J463">
        <f t="shared" si="58"/>
        <v>2.8006780464295626E-72</v>
      </c>
      <c r="K463">
        <f t="shared" si="62"/>
        <v>1.6555961519688807E-3</v>
      </c>
      <c r="L463">
        <f t="shared" si="63"/>
        <v>5.2982016294195171</v>
      </c>
      <c r="M463">
        <f t="shared" si="64"/>
        <v>28.070940505983625</v>
      </c>
    </row>
    <row r="464" spans="1:13" x14ac:dyDescent="0.25">
      <c r="A464" s="9">
        <v>965.59999999997899</v>
      </c>
      <c r="B464" s="10">
        <v>50</v>
      </c>
      <c r="C464">
        <f t="shared" si="59"/>
        <v>38.524177428695111</v>
      </c>
      <c r="D464">
        <f t="shared" si="60"/>
        <v>273.00000000002092</v>
      </c>
      <c r="E464">
        <f t="shared" si="61"/>
        <v>11.475822571304889</v>
      </c>
      <c r="F464">
        <f t="shared" si="58"/>
        <v>2.2563163571715277E-41</v>
      </c>
      <c r="G464">
        <f t="shared" si="58"/>
        <v>2.2509279284578205E-54</v>
      </c>
      <c r="H464">
        <f t="shared" si="58"/>
        <v>4.2523115249164156E-20</v>
      </c>
      <c r="I464">
        <f t="shared" si="58"/>
        <v>1.2855178485628818E-3</v>
      </c>
      <c r="J464">
        <f t="shared" si="58"/>
        <v>1.0371604134399544E-72</v>
      </c>
      <c r="K464">
        <f t="shared" si="62"/>
        <v>1.2855178485628818E-3</v>
      </c>
      <c r="L464">
        <f t="shared" si="63"/>
        <v>11.474537053456325</v>
      </c>
      <c r="M464">
        <f t="shared" si="64"/>
        <v>131.66500059114216</v>
      </c>
    </row>
    <row r="465" spans="1:13" x14ac:dyDescent="0.25">
      <c r="A465" s="9">
        <v>965.64999999997895</v>
      </c>
      <c r="B465" s="10">
        <v>24</v>
      </c>
      <c r="C465">
        <f t="shared" si="59"/>
        <v>38.348212082961709</v>
      </c>
      <c r="D465">
        <f t="shared" si="60"/>
        <v>272.95000000002096</v>
      </c>
      <c r="E465">
        <f t="shared" si="61"/>
        <v>-14.348212082961709</v>
      </c>
      <c r="F465">
        <f t="shared" si="58"/>
        <v>1.0490248525193164E-41</v>
      </c>
      <c r="G465">
        <f t="shared" si="58"/>
        <v>9.4429468480323166E-55</v>
      </c>
      <c r="H465">
        <f t="shared" si="58"/>
        <v>2.489219864720958E-20</v>
      </c>
      <c r="I465">
        <f t="shared" si="58"/>
        <v>9.9525834802701471E-4</v>
      </c>
      <c r="J465">
        <f t="shared" si="58"/>
        <v>3.8296818166187124E-73</v>
      </c>
      <c r="K465">
        <f t="shared" si="62"/>
        <v>9.9525834802701471E-4</v>
      </c>
      <c r="L465">
        <f t="shared" si="63"/>
        <v>-14.349207341309736</v>
      </c>
      <c r="M465">
        <f t="shared" si="64"/>
        <v>205.89975132389722</v>
      </c>
    </row>
    <row r="466" spans="1:13" x14ac:dyDescent="0.25">
      <c r="A466" s="9">
        <v>965.69999999997901</v>
      </c>
      <c r="B466" s="10">
        <v>41</v>
      </c>
      <c r="C466">
        <f t="shared" si="59"/>
        <v>38.172246737227852</v>
      </c>
      <c r="D466">
        <f t="shared" si="60"/>
        <v>272.9000000000209</v>
      </c>
      <c r="E466">
        <f t="shared" si="61"/>
        <v>2.8277532627721484</v>
      </c>
      <c r="F466">
        <f t="shared" si="58"/>
        <v>4.8630146527550951E-42</v>
      </c>
      <c r="G466">
        <f t="shared" si="58"/>
        <v>3.9499128734388078E-55</v>
      </c>
      <c r="H466">
        <f t="shared" si="58"/>
        <v>1.4528991119164688E-20</v>
      </c>
      <c r="I466">
        <f t="shared" si="58"/>
        <v>7.6829421431732917E-4</v>
      </c>
      <c r="J466">
        <f t="shared" si="58"/>
        <v>1.4099816768221499E-73</v>
      </c>
      <c r="K466">
        <f t="shared" si="62"/>
        <v>7.6829421431732917E-4</v>
      </c>
      <c r="L466">
        <f t="shared" si="63"/>
        <v>2.8269849685578312</v>
      </c>
      <c r="M466">
        <f t="shared" si="64"/>
        <v>7.9918440124519217</v>
      </c>
    </row>
    <row r="467" spans="1:13" x14ac:dyDescent="0.25">
      <c r="A467" s="9">
        <v>965.74999999997897</v>
      </c>
      <c r="B467" s="10">
        <v>35</v>
      </c>
      <c r="C467">
        <f t="shared" si="59"/>
        <v>37.996281391494449</v>
      </c>
      <c r="D467">
        <f t="shared" si="60"/>
        <v>272.85000000002094</v>
      </c>
      <c r="E467">
        <f t="shared" si="61"/>
        <v>-2.9962813914944491</v>
      </c>
      <c r="F467">
        <f t="shared" si="58"/>
        <v>2.2478089423365902E-42</v>
      </c>
      <c r="G467">
        <f t="shared" si="58"/>
        <v>1.6474092594180703E-55</v>
      </c>
      <c r="H467">
        <f t="shared" si="58"/>
        <v>8.4555463404232165E-21</v>
      </c>
      <c r="I467">
        <f t="shared" si="58"/>
        <v>5.9136186102513573E-4</v>
      </c>
      <c r="J467">
        <f t="shared" si="58"/>
        <v>5.1760475883707484E-74</v>
      </c>
      <c r="K467">
        <f t="shared" si="62"/>
        <v>5.9136186102513573E-4</v>
      </c>
      <c r="L467">
        <f t="shared" si="63"/>
        <v>-2.9968727533554742</v>
      </c>
      <c r="M467">
        <f t="shared" si="64"/>
        <v>8.9812462998044218</v>
      </c>
    </row>
    <row r="468" spans="1:13" x14ac:dyDescent="0.25">
      <c r="A468" s="9">
        <v>965.79999999997904</v>
      </c>
      <c r="B468" s="10">
        <v>48</v>
      </c>
      <c r="C468">
        <f t="shared" si="59"/>
        <v>37.820316045760592</v>
      </c>
      <c r="D468">
        <f t="shared" si="60"/>
        <v>272.80000000002087</v>
      </c>
      <c r="E468">
        <f t="shared" si="61"/>
        <v>10.179683954239408</v>
      </c>
      <c r="F468">
        <f t="shared" ref="F468:J512" si="65">F$5*EXP(-(($D468-F$6)^2)/(2*F$7^2))</f>
        <v>1.0359701132831266E-42</v>
      </c>
      <c r="G468">
        <f t="shared" si="65"/>
        <v>6.8509295993773042E-56</v>
      </c>
      <c r="H468">
        <f t="shared" si="65"/>
        <v>4.9066141311732181E-21</v>
      </c>
      <c r="I468">
        <f t="shared" si="65"/>
        <v>4.5385077009577014E-4</v>
      </c>
      <c r="J468">
        <f t="shared" si="65"/>
        <v>1.8945979706135147E-74</v>
      </c>
      <c r="K468">
        <f t="shared" si="62"/>
        <v>4.5385077009577014E-4</v>
      </c>
      <c r="L468">
        <f t="shared" si="63"/>
        <v>10.179230103469312</v>
      </c>
      <c r="M468">
        <f t="shared" si="64"/>
        <v>103.61672549937586</v>
      </c>
    </row>
    <row r="469" spans="1:13" x14ac:dyDescent="0.25">
      <c r="A469" s="9">
        <v>965.84999999997899</v>
      </c>
      <c r="B469" s="10">
        <v>34</v>
      </c>
      <c r="C469">
        <f t="shared" si="59"/>
        <v>37.644350700026735</v>
      </c>
      <c r="D469">
        <f t="shared" si="60"/>
        <v>272.75000000002092</v>
      </c>
      <c r="E469">
        <f t="shared" si="61"/>
        <v>-3.6443507000267346</v>
      </c>
      <c r="F469">
        <f t="shared" si="65"/>
        <v>4.7606809187685886E-43</v>
      </c>
      <c r="G469">
        <f t="shared" si="65"/>
        <v>2.8407402338697776E-56</v>
      </c>
      <c r="H469">
        <f t="shared" si="65"/>
        <v>2.8389395955072728E-21</v>
      </c>
      <c r="I469">
        <f t="shared" si="65"/>
        <v>3.4730165830204374E-4</v>
      </c>
      <c r="J469">
        <f t="shared" si="65"/>
        <v>6.9146450370484146E-75</v>
      </c>
      <c r="K469">
        <f t="shared" si="62"/>
        <v>3.4730165830204374E-4</v>
      </c>
      <c r="L469">
        <f t="shared" si="63"/>
        <v>-3.6446980016850365</v>
      </c>
      <c r="M469">
        <f t="shared" si="64"/>
        <v>13.283823523486898</v>
      </c>
    </row>
    <row r="470" spans="1:13" x14ac:dyDescent="0.25">
      <c r="A470" s="9">
        <v>965.89999999997895</v>
      </c>
      <c r="B470" s="10">
        <v>38</v>
      </c>
      <c r="C470">
        <f t="shared" si="59"/>
        <v>37.468385354293332</v>
      </c>
      <c r="D470">
        <f t="shared" si="60"/>
        <v>272.70000000002096</v>
      </c>
      <c r="E470">
        <f t="shared" si="61"/>
        <v>0.53161464570666794</v>
      </c>
      <c r="F470">
        <f t="shared" si="65"/>
        <v>2.1813479058651667E-43</v>
      </c>
      <c r="G470">
        <f t="shared" si="65"/>
        <v>1.1744852187921007E-56</v>
      </c>
      <c r="H470">
        <f t="shared" si="65"/>
        <v>1.6378133788486862E-21</v>
      </c>
      <c r="I470">
        <f t="shared" si="65"/>
        <v>2.6499315313771734E-4</v>
      </c>
      <c r="J470">
        <f t="shared" si="65"/>
        <v>2.5162670394596294E-75</v>
      </c>
      <c r="K470">
        <f t="shared" si="62"/>
        <v>2.6499315313771734E-4</v>
      </c>
      <c r="L470">
        <f t="shared" si="63"/>
        <v>0.53134965255353017</v>
      </c>
      <c r="M470">
        <f t="shared" si="64"/>
        <v>0.28233245326875722</v>
      </c>
    </row>
    <row r="471" spans="1:13" x14ac:dyDescent="0.25">
      <c r="A471" s="9">
        <v>965.94999999997901</v>
      </c>
      <c r="B471" s="10">
        <v>36</v>
      </c>
      <c r="C471">
        <f t="shared" si="59"/>
        <v>37.292420008559475</v>
      </c>
      <c r="D471">
        <f t="shared" si="60"/>
        <v>272.6500000000209</v>
      </c>
      <c r="E471">
        <f t="shared" si="61"/>
        <v>-1.2924200085594748</v>
      </c>
      <c r="F471">
        <f t="shared" si="65"/>
        <v>9.9658607795272444E-44</v>
      </c>
      <c r="G471">
        <f t="shared" si="65"/>
        <v>4.8416969654300549E-57</v>
      </c>
      <c r="H471">
        <f t="shared" si="65"/>
        <v>9.4212101718919542E-22</v>
      </c>
      <c r="I471">
        <f t="shared" si="65"/>
        <v>2.0160275571990668E-4</v>
      </c>
      <c r="J471">
        <f t="shared" si="65"/>
        <v>9.1301430626400565E-76</v>
      </c>
      <c r="K471">
        <f t="shared" si="62"/>
        <v>2.0160275571990668E-4</v>
      </c>
      <c r="L471">
        <f t="shared" si="63"/>
        <v>-1.2926216113151947</v>
      </c>
      <c r="M471">
        <f t="shared" si="64"/>
        <v>1.6708706300390903</v>
      </c>
    </row>
    <row r="472" spans="1:13" x14ac:dyDescent="0.25">
      <c r="A472" s="9">
        <v>965.99999999997897</v>
      </c>
      <c r="B472" s="10">
        <v>33</v>
      </c>
      <c r="C472">
        <f t="shared" si="59"/>
        <v>37.116454662826072</v>
      </c>
      <c r="D472">
        <f t="shared" si="60"/>
        <v>272.60000000002094</v>
      </c>
      <c r="E472">
        <f t="shared" si="61"/>
        <v>-4.1164546628260723</v>
      </c>
      <c r="F472">
        <f t="shared" si="65"/>
        <v>4.539820797365271E-44</v>
      </c>
      <c r="G472">
        <f t="shared" si="65"/>
        <v>1.9901310166352345E-57</v>
      </c>
      <c r="H472">
        <f t="shared" si="65"/>
        <v>5.4035974209605493E-22</v>
      </c>
      <c r="I472">
        <f t="shared" si="65"/>
        <v>1.5292986006290688E-4</v>
      </c>
      <c r="J472">
        <f t="shared" si="65"/>
        <v>3.3031816103104304E-76</v>
      </c>
      <c r="K472">
        <f t="shared" si="62"/>
        <v>1.5292986006290688E-4</v>
      </c>
      <c r="L472">
        <f t="shared" si="63"/>
        <v>-4.116607592686135</v>
      </c>
      <c r="M472">
        <f t="shared" si="64"/>
        <v>16.946458072161136</v>
      </c>
    </row>
    <row r="473" spans="1:13" x14ac:dyDescent="0.25">
      <c r="A473" s="9">
        <v>966.04999999997904</v>
      </c>
      <c r="B473" s="10">
        <v>43</v>
      </c>
      <c r="C473">
        <f t="shared" si="59"/>
        <v>36.940489317092215</v>
      </c>
      <c r="D473">
        <f t="shared" si="60"/>
        <v>272.55000000002087</v>
      </c>
      <c r="E473">
        <f t="shared" si="61"/>
        <v>6.0595106829077849</v>
      </c>
      <c r="F473">
        <f t="shared" si="65"/>
        <v>2.0620377883487711E-44</v>
      </c>
      <c r="G473">
        <f t="shared" si="65"/>
        <v>8.1564231402960568E-58</v>
      </c>
      <c r="H473">
        <f t="shared" si="65"/>
        <v>3.0902477201436034E-22</v>
      </c>
      <c r="I473">
        <f t="shared" si="65"/>
        <v>1.1567037234672051E-4</v>
      </c>
      <c r="J473">
        <f t="shared" si="65"/>
        <v>1.1915748740450156E-76</v>
      </c>
      <c r="K473">
        <f t="shared" si="62"/>
        <v>1.1567037234672051E-4</v>
      </c>
      <c r="L473">
        <f t="shared" si="63"/>
        <v>6.0593950125354379</v>
      </c>
      <c r="M473">
        <f t="shared" si="64"/>
        <v>36.716267917939341</v>
      </c>
    </row>
    <row r="474" spans="1:13" x14ac:dyDescent="0.25">
      <c r="A474" s="9">
        <v>966.09999999997899</v>
      </c>
      <c r="B474" s="10">
        <v>40</v>
      </c>
      <c r="C474">
        <f t="shared" si="59"/>
        <v>36.764523971358813</v>
      </c>
      <c r="D474">
        <f t="shared" si="60"/>
        <v>272.50000000002092</v>
      </c>
      <c r="E474">
        <f t="shared" si="61"/>
        <v>3.2354760286411874</v>
      </c>
      <c r="F474">
        <f t="shared" si="65"/>
        <v>9.3387456052082004E-45</v>
      </c>
      <c r="G474">
        <f t="shared" si="65"/>
        <v>3.3331268601195751E-58</v>
      </c>
      <c r="H474">
        <f t="shared" si="65"/>
        <v>1.7621286778624183E-22</v>
      </c>
      <c r="I474">
        <f t="shared" si="65"/>
        <v>8.7234041109099711E-5</v>
      </c>
      <c r="J474">
        <f t="shared" si="65"/>
        <v>4.2859217475132374E-77</v>
      </c>
      <c r="K474">
        <f t="shared" si="62"/>
        <v>8.7234041109099711E-5</v>
      </c>
      <c r="L474">
        <f t="shared" si="63"/>
        <v>3.2353887946000786</v>
      </c>
      <c r="M474">
        <f t="shared" si="64"/>
        <v>10.46774065222375</v>
      </c>
    </row>
    <row r="475" spans="1:13" x14ac:dyDescent="0.25">
      <c r="A475" s="9">
        <v>966.14999999997895</v>
      </c>
      <c r="B475" s="10">
        <v>41</v>
      </c>
      <c r="C475">
        <f t="shared" si="59"/>
        <v>36.58855862562541</v>
      </c>
      <c r="D475">
        <f t="shared" si="60"/>
        <v>272.45000000002096</v>
      </c>
      <c r="E475">
        <f t="shared" si="61"/>
        <v>4.4114413743745899</v>
      </c>
      <c r="F475">
        <f t="shared" si="65"/>
        <v>4.2171056929459688E-45</v>
      </c>
      <c r="G475">
        <f t="shared" si="65"/>
        <v>1.3581194041125977E-58</v>
      </c>
      <c r="H475">
        <f t="shared" si="65"/>
        <v>1.0018805816712596E-22</v>
      </c>
      <c r="I475">
        <f t="shared" si="65"/>
        <v>6.5596982969075683E-5</v>
      </c>
      <c r="J475">
        <f t="shared" si="65"/>
        <v>1.5370965698924127E-77</v>
      </c>
      <c r="K475">
        <f t="shared" si="62"/>
        <v>6.5596982969075683E-5</v>
      </c>
      <c r="L475">
        <f t="shared" si="63"/>
        <v>4.4113757773916209</v>
      </c>
      <c r="M475">
        <f t="shared" si="64"/>
        <v>19.460236249357528</v>
      </c>
    </row>
    <row r="476" spans="1:13" x14ac:dyDescent="0.25">
      <c r="A476" s="9">
        <v>966.19999999997901</v>
      </c>
      <c r="B476" s="10">
        <v>43</v>
      </c>
      <c r="C476">
        <f t="shared" si="59"/>
        <v>36.412593279891098</v>
      </c>
      <c r="D476">
        <f t="shared" si="60"/>
        <v>272.4000000000209</v>
      </c>
      <c r="E476">
        <f t="shared" si="61"/>
        <v>6.5874067201089019</v>
      </c>
      <c r="F476">
        <f t="shared" si="65"/>
        <v>1.8987790974198823E-45</v>
      </c>
      <c r="G476">
        <f t="shared" si="65"/>
        <v>5.5176999572112846E-59</v>
      </c>
      <c r="H476">
        <f t="shared" si="65"/>
        <v>5.6797381592709763E-23</v>
      </c>
      <c r="I476">
        <f t="shared" si="65"/>
        <v>4.9183083632222844E-5</v>
      </c>
      <c r="J476">
        <f t="shared" si="65"/>
        <v>5.496574072574338E-78</v>
      </c>
      <c r="K476">
        <f t="shared" si="62"/>
        <v>4.9183083632222844E-5</v>
      </c>
      <c r="L476">
        <f t="shared" si="63"/>
        <v>6.5873575370252695</v>
      </c>
      <c r="M476">
        <f t="shared" si="64"/>
        <v>43.393279320603625</v>
      </c>
    </row>
    <row r="477" spans="1:13" x14ac:dyDescent="0.25">
      <c r="A477" s="9">
        <v>966.24999999997897</v>
      </c>
      <c r="B477" s="10">
        <v>31</v>
      </c>
      <c r="C477">
        <f t="shared" si="59"/>
        <v>36.236627934157696</v>
      </c>
      <c r="D477">
        <f t="shared" si="60"/>
        <v>272.35000000002094</v>
      </c>
      <c r="E477">
        <f t="shared" si="61"/>
        <v>-5.2366279341576956</v>
      </c>
      <c r="F477">
        <f t="shared" si="65"/>
        <v>8.5244901651791125E-46</v>
      </c>
      <c r="G477">
        <f t="shared" si="65"/>
        <v>2.2351785576126192E-59</v>
      </c>
      <c r="H477">
        <f t="shared" si="65"/>
        <v>3.2105148714603717E-23</v>
      </c>
      <c r="I477">
        <f t="shared" si="65"/>
        <v>3.6768986474698028E-5</v>
      </c>
      <c r="J477">
        <f t="shared" si="65"/>
        <v>1.9598238208647834E-78</v>
      </c>
      <c r="K477">
        <f t="shared" si="62"/>
        <v>3.6768986474698028E-5</v>
      </c>
      <c r="L477">
        <f t="shared" si="63"/>
        <v>-5.2366647031441707</v>
      </c>
      <c r="M477">
        <f t="shared" si="64"/>
        <v>27.422657213156025</v>
      </c>
    </row>
    <row r="478" spans="1:13" x14ac:dyDescent="0.25">
      <c r="A478" s="9">
        <v>966.29999999997904</v>
      </c>
      <c r="B478" s="10">
        <v>32</v>
      </c>
      <c r="C478">
        <f t="shared" si="59"/>
        <v>36.060662588423838</v>
      </c>
      <c r="D478">
        <f t="shared" si="60"/>
        <v>272.30000000002087</v>
      </c>
      <c r="E478">
        <f t="shared" si="61"/>
        <v>-4.0606625884238383</v>
      </c>
      <c r="F478">
        <f t="shared" si="65"/>
        <v>3.8158948728266793E-46</v>
      </c>
      <c r="G478">
        <f t="shared" si="65"/>
        <v>9.0281835492541016E-60</v>
      </c>
      <c r="H478">
        <f t="shared" si="65"/>
        <v>1.8094853554675491E-23</v>
      </c>
      <c r="I478">
        <f t="shared" si="65"/>
        <v>2.7408267167365863E-5</v>
      </c>
      <c r="J478">
        <f t="shared" si="65"/>
        <v>6.9674842338779602E-79</v>
      </c>
      <c r="K478">
        <f t="shared" si="62"/>
        <v>2.7408267167365863E-5</v>
      </c>
      <c r="L478">
        <f t="shared" si="63"/>
        <v>-4.0606899966910053</v>
      </c>
      <c r="M478">
        <f t="shared" si="64"/>
        <v>16.489203249226396</v>
      </c>
    </row>
    <row r="479" spans="1:13" x14ac:dyDescent="0.25">
      <c r="A479" s="9">
        <v>966.34999999997899</v>
      </c>
      <c r="B479" s="10">
        <v>27</v>
      </c>
      <c r="C479">
        <f t="shared" si="59"/>
        <v>35.884697242690436</v>
      </c>
      <c r="D479">
        <f t="shared" si="60"/>
        <v>272.25000000002092</v>
      </c>
      <c r="E479">
        <f t="shared" si="61"/>
        <v>-8.8846972426904358</v>
      </c>
      <c r="F479">
        <f t="shared" si="65"/>
        <v>1.7031715909713091E-46</v>
      </c>
      <c r="G479">
        <f t="shared" si="65"/>
        <v>3.6359889358184987E-60</v>
      </c>
      <c r="H479">
        <f t="shared" si="65"/>
        <v>1.016879459409088E-23</v>
      </c>
      <c r="I479">
        <f t="shared" si="65"/>
        <v>2.0371148502102154E-5</v>
      </c>
      <c r="J479">
        <f t="shared" si="65"/>
        <v>2.4698408695990552E-79</v>
      </c>
      <c r="K479">
        <f t="shared" si="62"/>
        <v>2.0371148502102154E-5</v>
      </c>
      <c r="L479">
        <f t="shared" si="63"/>
        <v>-8.8847176138389372</v>
      </c>
      <c r="M479">
        <f t="shared" si="64"/>
        <v>78.938207077659854</v>
      </c>
    </row>
    <row r="480" spans="1:13" x14ac:dyDescent="0.25">
      <c r="A480" s="9">
        <v>966.39999999997895</v>
      </c>
      <c r="B480" s="10">
        <v>38</v>
      </c>
      <c r="C480">
        <f t="shared" si="59"/>
        <v>35.708731896957033</v>
      </c>
      <c r="D480">
        <f t="shared" si="60"/>
        <v>272.20000000002096</v>
      </c>
      <c r="E480">
        <f t="shared" si="61"/>
        <v>2.2912681030429667</v>
      </c>
      <c r="F480">
        <f t="shared" si="65"/>
        <v>7.5797419930393429E-47</v>
      </c>
      <c r="G480">
        <f t="shared" si="65"/>
        <v>1.4600870247125145E-60</v>
      </c>
      <c r="H480">
        <f t="shared" si="65"/>
        <v>5.6979402732914461E-24</v>
      </c>
      <c r="I480">
        <f t="shared" si="65"/>
        <v>1.5096750094214805E-5</v>
      </c>
      <c r="J480">
        <f t="shared" si="65"/>
        <v>8.7296326077628244E-80</v>
      </c>
      <c r="K480">
        <f t="shared" si="62"/>
        <v>1.5096750094214805E-5</v>
      </c>
      <c r="L480">
        <f t="shared" si="63"/>
        <v>2.2912530062928727</v>
      </c>
      <c r="M480">
        <f t="shared" si="64"/>
        <v>5.249840338846127</v>
      </c>
    </row>
    <row r="481" spans="1:13" x14ac:dyDescent="0.25">
      <c r="A481" s="9">
        <v>966.44999999997901</v>
      </c>
      <c r="B481" s="10">
        <v>40</v>
      </c>
      <c r="C481">
        <f t="shared" si="59"/>
        <v>35.532766551223176</v>
      </c>
      <c r="D481">
        <f t="shared" si="60"/>
        <v>272.1500000000209</v>
      </c>
      <c r="E481">
        <f t="shared" si="61"/>
        <v>4.4672334487768239</v>
      </c>
      <c r="F481">
        <f t="shared" si="65"/>
        <v>3.363445980436748E-47</v>
      </c>
      <c r="G481">
        <f t="shared" si="65"/>
        <v>5.8461364228283017E-61</v>
      </c>
      <c r="H481">
        <f t="shared" si="65"/>
        <v>3.1834668062802459E-24</v>
      </c>
      <c r="I481">
        <f t="shared" si="65"/>
        <v>1.1155407328917104E-5</v>
      </c>
      <c r="J481">
        <f t="shared" si="65"/>
        <v>3.0765003991469181E-80</v>
      </c>
      <c r="K481">
        <f t="shared" si="62"/>
        <v>1.1155407328917104E-5</v>
      </c>
      <c r="L481">
        <f t="shared" si="63"/>
        <v>4.4672222933694954</v>
      </c>
      <c r="M481">
        <f t="shared" si="64"/>
        <v>19.956075018377415</v>
      </c>
    </row>
    <row r="482" spans="1:13" x14ac:dyDescent="0.25">
      <c r="A482" s="9">
        <v>966.49999999997897</v>
      </c>
      <c r="B482" s="10">
        <v>37</v>
      </c>
      <c r="C482">
        <f t="shared" si="59"/>
        <v>35.356801205489774</v>
      </c>
      <c r="D482">
        <f t="shared" si="60"/>
        <v>272.10000000002094</v>
      </c>
      <c r="E482">
        <f t="shared" si="61"/>
        <v>1.6431987945102264</v>
      </c>
      <c r="F482">
        <f t="shared" si="65"/>
        <v>1.48815616054532E-47</v>
      </c>
      <c r="G482">
        <f t="shared" si="65"/>
        <v>2.3339586916418257E-61</v>
      </c>
      <c r="H482">
        <f t="shared" si="65"/>
        <v>1.7734411227160732E-24</v>
      </c>
      <c r="I482">
        <f t="shared" si="65"/>
        <v>8.219046075450181E-6</v>
      </c>
      <c r="J482">
        <f t="shared" si="65"/>
        <v>1.0810654816012352E-80</v>
      </c>
      <c r="K482">
        <f t="shared" si="62"/>
        <v>8.219046075450181E-6</v>
      </c>
      <c r="L482">
        <f t="shared" si="63"/>
        <v>1.6431905754641509</v>
      </c>
      <c r="M482">
        <f t="shared" si="64"/>
        <v>2.7000752672942077</v>
      </c>
    </row>
    <row r="483" spans="1:13" x14ac:dyDescent="0.25">
      <c r="A483" s="9">
        <v>966.54999999997904</v>
      </c>
      <c r="B483" s="10">
        <v>34</v>
      </c>
      <c r="C483">
        <f t="shared" si="59"/>
        <v>35.180835859755462</v>
      </c>
      <c r="D483">
        <f t="shared" si="60"/>
        <v>272.05000000002087</v>
      </c>
      <c r="E483">
        <f t="shared" si="61"/>
        <v>-1.1808358597554616</v>
      </c>
      <c r="F483">
        <f t="shared" si="65"/>
        <v>6.5651790002861383E-48</v>
      </c>
      <c r="G483">
        <f t="shared" si="65"/>
        <v>9.2907634006295696E-62</v>
      </c>
      <c r="H483">
        <f t="shared" si="65"/>
        <v>9.8507033140691485E-25</v>
      </c>
      <c r="I483">
        <f t="shared" si="65"/>
        <v>6.0379764242129234E-6</v>
      </c>
      <c r="J483">
        <f t="shared" si="65"/>
        <v>3.7877476801731898E-81</v>
      </c>
      <c r="K483">
        <f t="shared" si="62"/>
        <v>6.0379764242129234E-6</v>
      </c>
      <c r="L483">
        <f t="shared" si="63"/>
        <v>-1.1808418977318857</v>
      </c>
      <c r="M483">
        <f t="shared" si="64"/>
        <v>1.3943875874390412</v>
      </c>
    </row>
    <row r="484" spans="1:13" x14ac:dyDescent="0.25">
      <c r="A484" s="9">
        <v>966.59999999997899</v>
      </c>
      <c r="B484" s="10">
        <v>36</v>
      </c>
      <c r="C484">
        <f t="shared" si="59"/>
        <v>35.004870514022059</v>
      </c>
      <c r="D484">
        <f t="shared" si="60"/>
        <v>272.00000000002092</v>
      </c>
      <c r="E484">
        <f t="shared" si="61"/>
        <v>0.99512948597794093</v>
      </c>
      <c r="F484">
        <f t="shared" si="65"/>
        <v>2.8878767369754659E-48</v>
      </c>
      <c r="G484">
        <f t="shared" si="65"/>
        <v>3.6875986825556775E-62</v>
      </c>
      <c r="H484">
        <f t="shared" si="65"/>
        <v>5.4557155498793477E-25</v>
      </c>
      <c r="I484">
        <f t="shared" si="65"/>
        <v>4.4227809097709155E-6</v>
      </c>
      <c r="J484">
        <f t="shared" si="65"/>
        <v>1.3232566851646513E-81</v>
      </c>
      <c r="K484">
        <f t="shared" si="62"/>
        <v>4.4227809097709155E-6</v>
      </c>
      <c r="L484">
        <f t="shared" si="63"/>
        <v>0.9951250631970312</v>
      </c>
      <c r="M484">
        <f t="shared" si="64"/>
        <v>0.99027389140289535</v>
      </c>
    </row>
    <row r="485" spans="1:13" x14ac:dyDescent="0.25">
      <c r="A485" s="9">
        <v>966.64999999997804</v>
      </c>
      <c r="B485" s="10">
        <v>32</v>
      </c>
      <c r="C485">
        <f t="shared" si="59"/>
        <v>34.82890516829184</v>
      </c>
      <c r="D485">
        <f t="shared" si="60"/>
        <v>271.95000000002187</v>
      </c>
      <c r="E485">
        <f t="shared" si="61"/>
        <v>-2.8289051682918398</v>
      </c>
      <c r="F485">
        <f t="shared" si="65"/>
        <v>1.2666153548000657E-48</v>
      </c>
      <c r="G485">
        <f t="shared" si="65"/>
        <v>1.4593851319760184E-62</v>
      </c>
      <c r="H485">
        <f t="shared" si="65"/>
        <v>3.0127993879798054E-25</v>
      </c>
      <c r="I485">
        <f t="shared" si="65"/>
        <v>3.2302300676208408E-6</v>
      </c>
      <c r="J485">
        <f t="shared" si="65"/>
        <v>4.6093657256381175E-82</v>
      </c>
      <c r="K485">
        <f t="shared" si="62"/>
        <v>3.2302300676208408E-6</v>
      </c>
      <c r="L485">
        <f t="shared" si="63"/>
        <v>-2.8289083985219072</v>
      </c>
      <c r="M485">
        <f t="shared" si="64"/>
        <v>8.0027227272277823</v>
      </c>
    </row>
    <row r="486" spans="1:13" x14ac:dyDescent="0.25">
      <c r="A486" s="9">
        <v>966.69999999997799</v>
      </c>
      <c r="B486" s="10">
        <v>24</v>
      </c>
      <c r="C486">
        <f t="shared" si="59"/>
        <v>34.652939822558437</v>
      </c>
      <c r="D486">
        <f t="shared" si="60"/>
        <v>271.90000000002192</v>
      </c>
      <c r="E486">
        <f t="shared" si="61"/>
        <v>-10.652939822558437</v>
      </c>
      <c r="F486">
        <f t="shared" si="65"/>
        <v>5.5391721199989752E-49</v>
      </c>
      <c r="G486">
        <f t="shared" si="65"/>
        <v>5.7587761744535255E-63</v>
      </c>
      <c r="H486">
        <f t="shared" si="65"/>
        <v>1.6589096193170493E-25</v>
      </c>
      <c r="I486">
        <f t="shared" si="65"/>
        <v>2.352369283077297E-6</v>
      </c>
      <c r="J486">
        <f t="shared" si="65"/>
        <v>1.6009296760696626E-82</v>
      </c>
      <c r="K486">
        <f t="shared" si="62"/>
        <v>2.352369283077297E-6</v>
      </c>
      <c r="L486">
        <f t="shared" si="63"/>
        <v>-10.65294217492772</v>
      </c>
      <c r="M486">
        <f t="shared" si="64"/>
        <v>113.48517698235374</v>
      </c>
    </row>
    <row r="487" spans="1:13" x14ac:dyDescent="0.25">
      <c r="A487" s="9">
        <v>966.74999999997794</v>
      </c>
      <c r="B487" s="10">
        <v>43</v>
      </c>
      <c r="C487">
        <f t="shared" si="59"/>
        <v>34.476974476825035</v>
      </c>
      <c r="D487">
        <f t="shared" si="60"/>
        <v>271.85000000002196</v>
      </c>
      <c r="E487">
        <f t="shared" si="61"/>
        <v>8.5230255231749652</v>
      </c>
      <c r="F487">
        <f t="shared" si="65"/>
        <v>2.4153439702925584E-49</v>
      </c>
      <c r="G487">
        <f t="shared" si="65"/>
        <v>2.2658152554843033E-63</v>
      </c>
      <c r="H487">
        <f t="shared" si="65"/>
        <v>9.1077112216876844E-26</v>
      </c>
      <c r="I487">
        <f t="shared" si="65"/>
        <v>1.7080931846552491E-6</v>
      </c>
      <c r="J487">
        <f t="shared" si="65"/>
        <v>5.5441804564926506E-83</v>
      </c>
      <c r="K487">
        <f t="shared" si="62"/>
        <v>1.7080931846552491E-6</v>
      </c>
      <c r="L487">
        <f t="shared" si="63"/>
        <v>8.5230238150817801</v>
      </c>
      <c r="M487">
        <f t="shared" si="64"/>
        <v>72.64193495245118</v>
      </c>
    </row>
    <row r="488" spans="1:13" x14ac:dyDescent="0.25">
      <c r="A488" s="9">
        <v>966.79999999997801</v>
      </c>
      <c r="B488" s="10">
        <v>31</v>
      </c>
      <c r="C488">
        <f t="shared" si="59"/>
        <v>34.301009131091178</v>
      </c>
      <c r="D488">
        <f t="shared" si="60"/>
        <v>271.8000000000219</v>
      </c>
      <c r="E488">
        <f t="shared" si="61"/>
        <v>-3.3010091310911776</v>
      </c>
      <c r="F488">
        <f t="shared" si="65"/>
        <v>1.050139828954402E-49</v>
      </c>
      <c r="G488">
        <f t="shared" si="65"/>
        <v>8.8889980187141479E-64</v>
      </c>
      <c r="H488">
        <f t="shared" si="65"/>
        <v>4.9857419195132412E-26</v>
      </c>
      <c r="I488">
        <f t="shared" si="65"/>
        <v>1.2366637636681552E-6</v>
      </c>
      <c r="J488">
        <f t="shared" si="65"/>
        <v>1.9144167067773354E-83</v>
      </c>
      <c r="K488">
        <f t="shared" si="62"/>
        <v>1.2366637636681552E-6</v>
      </c>
      <c r="L488">
        <f t="shared" si="63"/>
        <v>-3.3010103677549414</v>
      </c>
      <c r="M488">
        <f t="shared" si="64"/>
        <v>10.896669448025614</v>
      </c>
    </row>
    <row r="489" spans="1:13" x14ac:dyDescent="0.25">
      <c r="A489" s="9">
        <v>966.84999999997797</v>
      </c>
      <c r="B489" s="10">
        <v>33</v>
      </c>
      <c r="C489">
        <f t="shared" si="59"/>
        <v>34.12504378535732</v>
      </c>
      <c r="D489">
        <f t="shared" si="60"/>
        <v>271.75000000002194</v>
      </c>
      <c r="E489">
        <f t="shared" si="61"/>
        <v>-1.1250437853573203</v>
      </c>
      <c r="F489">
        <f t="shared" si="65"/>
        <v>4.5524930218380898E-50</v>
      </c>
      <c r="G489">
        <f t="shared" si="65"/>
        <v>3.477083641646969E-64</v>
      </c>
      <c r="H489">
        <f t="shared" si="65"/>
        <v>2.7213496901019488E-26</v>
      </c>
      <c r="I489">
        <f t="shared" si="65"/>
        <v>8.9274150547641457E-7</v>
      </c>
      <c r="J489">
        <f t="shared" si="65"/>
        <v>6.5912776958837568E-84</v>
      </c>
      <c r="K489">
        <f t="shared" si="62"/>
        <v>8.9274150547641457E-7</v>
      </c>
      <c r="L489">
        <f t="shared" si="63"/>
        <v>-1.1250446780988257</v>
      </c>
      <c r="M489">
        <f t="shared" si="64"/>
        <v>1.2657255277184902</v>
      </c>
    </row>
    <row r="490" spans="1:13" x14ac:dyDescent="0.25">
      <c r="A490" s="9">
        <v>966.89999999997804</v>
      </c>
      <c r="B490" s="10">
        <v>30</v>
      </c>
      <c r="C490">
        <f t="shared" si="59"/>
        <v>33.949078439623463</v>
      </c>
      <c r="D490">
        <f t="shared" si="60"/>
        <v>271.70000000002187</v>
      </c>
      <c r="E490">
        <f t="shared" si="61"/>
        <v>-3.9490784396234631</v>
      </c>
      <c r="F490">
        <f t="shared" si="65"/>
        <v>1.9678204189285332E-50</v>
      </c>
      <c r="G490">
        <f t="shared" si="65"/>
        <v>1.3561617208176033E-64</v>
      </c>
      <c r="H490">
        <f t="shared" si="65"/>
        <v>1.4810609276704908E-26</v>
      </c>
      <c r="I490">
        <f t="shared" si="65"/>
        <v>6.4258980826717693E-7</v>
      </c>
      <c r="J490">
        <f t="shared" si="65"/>
        <v>2.2627509625779171E-84</v>
      </c>
      <c r="K490">
        <f t="shared" si="62"/>
        <v>6.4258980826717693E-7</v>
      </c>
      <c r="L490">
        <f t="shared" si="63"/>
        <v>-3.9490790822132715</v>
      </c>
      <c r="M490">
        <f t="shared" si="64"/>
        <v>15.595225597574416</v>
      </c>
    </row>
    <row r="491" spans="1:13" x14ac:dyDescent="0.25">
      <c r="A491" s="9">
        <v>966.94999999997799</v>
      </c>
      <c r="B491" s="10">
        <v>41</v>
      </c>
      <c r="C491">
        <f t="shared" si="59"/>
        <v>33.773113093890061</v>
      </c>
      <c r="D491">
        <f t="shared" si="60"/>
        <v>271.65000000002192</v>
      </c>
      <c r="E491">
        <f t="shared" si="61"/>
        <v>7.2268869061099394</v>
      </c>
      <c r="F491">
        <f t="shared" si="65"/>
        <v>8.4811677280051456E-51</v>
      </c>
      <c r="G491">
        <f t="shared" si="65"/>
        <v>5.2740208364807258E-65</v>
      </c>
      <c r="H491">
        <f t="shared" si="65"/>
        <v>8.037028595400036E-27</v>
      </c>
      <c r="I491">
        <f t="shared" si="65"/>
        <v>4.6118583033275031E-7</v>
      </c>
      <c r="J491">
        <f t="shared" si="65"/>
        <v>7.7452942742886742E-85</v>
      </c>
      <c r="K491">
        <f t="shared" si="62"/>
        <v>4.6118583033275031E-7</v>
      </c>
      <c r="L491">
        <f t="shared" si="63"/>
        <v>7.2268864449241095</v>
      </c>
      <c r="M491">
        <f t="shared" si="64"/>
        <v>52.227887687827831</v>
      </c>
    </row>
    <row r="492" spans="1:13" x14ac:dyDescent="0.25">
      <c r="A492" s="9">
        <v>966.99999999997794</v>
      </c>
      <c r="B492" s="10">
        <v>34</v>
      </c>
      <c r="C492">
        <f t="shared" si="59"/>
        <v>33.597147748156658</v>
      </c>
      <c r="D492">
        <f t="shared" si="60"/>
        <v>271.60000000002196</v>
      </c>
      <c r="E492">
        <f t="shared" si="61"/>
        <v>0.40285225184334195</v>
      </c>
      <c r="F492">
        <f t="shared" si="65"/>
        <v>3.644683805864978E-51</v>
      </c>
      <c r="G492">
        <f t="shared" si="65"/>
        <v>2.04506076286865E-65</v>
      </c>
      <c r="H492">
        <f t="shared" si="65"/>
        <v>4.348626597177509E-27</v>
      </c>
      <c r="I492">
        <f t="shared" si="65"/>
        <v>3.300289921311614E-7</v>
      </c>
      <c r="J492">
        <f t="shared" si="65"/>
        <v>2.6434621911209058E-85</v>
      </c>
      <c r="K492">
        <f t="shared" si="62"/>
        <v>3.300289921311614E-7</v>
      </c>
      <c r="L492">
        <f t="shared" si="63"/>
        <v>0.40285192181434981</v>
      </c>
      <c r="M492">
        <f t="shared" si="64"/>
        <v>0.16228967090951502</v>
      </c>
    </row>
    <row r="493" spans="1:13" x14ac:dyDescent="0.25">
      <c r="A493" s="9">
        <v>967.04999999997801</v>
      </c>
      <c r="B493" s="10">
        <v>48</v>
      </c>
      <c r="C493">
        <f t="shared" si="59"/>
        <v>33.421182402422801</v>
      </c>
      <c r="D493">
        <f t="shared" si="60"/>
        <v>271.5500000000219</v>
      </c>
      <c r="E493">
        <f t="shared" si="61"/>
        <v>14.578817597577199</v>
      </c>
      <c r="F493">
        <f t="shared" si="65"/>
        <v>1.561701680572044E-51</v>
      </c>
      <c r="G493">
        <f t="shared" si="65"/>
        <v>7.9068701534083891E-66</v>
      </c>
      <c r="H493">
        <f t="shared" si="65"/>
        <v>2.3460795695862757E-27</v>
      </c>
      <c r="I493">
        <f t="shared" si="65"/>
        <v>2.3548445662779351E-7</v>
      </c>
      <c r="J493">
        <f t="shared" si="65"/>
        <v>8.9958519399251151E-86</v>
      </c>
      <c r="K493">
        <f t="shared" si="62"/>
        <v>2.3548445662779351E-7</v>
      </c>
      <c r="L493">
        <f t="shared" si="63"/>
        <v>14.578817362092742</v>
      </c>
      <c r="M493">
        <f t="shared" si="64"/>
        <v>212.54191567725678</v>
      </c>
    </row>
    <row r="494" spans="1:13" x14ac:dyDescent="0.25">
      <c r="A494" s="9">
        <v>967.09999999997797</v>
      </c>
      <c r="B494" s="10">
        <v>37</v>
      </c>
      <c r="C494">
        <f t="shared" si="59"/>
        <v>33.245217056689398</v>
      </c>
      <c r="D494">
        <f t="shared" si="60"/>
        <v>271.50000000002194</v>
      </c>
      <c r="E494">
        <f t="shared" si="61"/>
        <v>3.7547829433106017</v>
      </c>
      <c r="F494">
        <f t="shared" si="65"/>
        <v>6.6722193250318301E-52</v>
      </c>
      <c r="G494">
        <f t="shared" si="65"/>
        <v>3.048154759262656E-66</v>
      </c>
      <c r="H494">
        <f t="shared" si="65"/>
        <v>1.2620232993198437E-27</v>
      </c>
      <c r="I494">
        <f t="shared" si="65"/>
        <v>1.6753533377149793E-7</v>
      </c>
      <c r="J494">
        <f t="shared" si="65"/>
        <v>3.0524285726683262E-86</v>
      </c>
      <c r="K494">
        <f t="shared" si="62"/>
        <v>1.6753533377149793E-7</v>
      </c>
      <c r="L494">
        <f t="shared" si="63"/>
        <v>3.7547827757752681</v>
      </c>
      <c r="M494">
        <f t="shared" si="64"/>
        <v>14.098393693258627</v>
      </c>
    </row>
    <row r="495" spans="1:13" x14ac:dyDescent="0.25">
      <c r="A495" s="9">
        <v>967.14999999997804</v>
      </c>
      <c r="B495" s="10">
        <v>40</v>
      </c>
      <c r="C495">
        <f t="shared" si="59"/>
        <v>33.069251710955541</v>
      </c>
      <c r="D495">
        <f t="shared" si="60"/>
        <v>271.45000000002187</v>
      </c>
      <c r="E495">
        <f t="shared" si="61"/>
        <v>6.9307482890444589</v>
      </c>
      <c r="F495">
        <f t="shared" si="65"/>
        <v>2.8423435239305605E-52</v>
      </c>
      <c r="G495">
        <f t="shared" si="65"/>
        <v>1.1716649400715435E-66</v>
      </c>
      <c r="H495">
        <f t="shared" si="65"/>
        <v>6.769023529565876E-28</v>
      </c>
      <c r="I495">
        <f t="shared" si="65"/>
        <v>1.1884600829584311E-7</v>
      </c>
      <c r="J495">
        <f t="shared" si="65"/>
        <v>1.032720354774119E-86</v>
      </c>
      <c r="K495">
        <f t="shared" si="62"/>
        <v>1.1884600829584311E-7</v>
      </c>
      <c r="L495">
        <f t="shared" si="63"/>
        <v>6.9307481701984504</v>
      </c>
      <c r="M495">
        <f t="shared" si="64"/>
        <v>48.035270198709171</v>
      </c>
    </row>
    <row r="496" spans="1:13" x14ac:dyDescent="0.25">
      <c r="A496" s="9">
        <v>967.19999999997799</v>
      </c>
      <c r="B496" s="10">
        <v>35</v>
      </c>
      <c r="C496">
        <f t="shared" si="59"/>
        <v>32.893286365221684</v>
      </c>
      <c r="D496">
        <f t="shared" si="60"/>
        <v>271.40000000002192</v>
      </c>
      <c r="E496">
        <f t="shared" si="61"/>
        <v>2.1067136347783162</v>
      </c>
      <c r="F496">
        <f t="shared" si="65"/>
        <v>1.2073045364207508E-52</v>
      </c>
      <c r="G496">
        <f t="shared" si="65"/>
        <v>4.4905948282034022E-67</v>
      </c>
      <c r="H496">
        <f t="shared" si="65"/>
        <v>3.6200843515221195E-28</v>
      </c>
      <c r="I496">
        <f t="shared" si="65"/>
        <v>8.4061434993840698E-8</v>
      </c>
      <c r="J496">
        <f t="shared" si="65"/>
        <v>3.4838061328169639E-87</v>
      </c>
      <c r="K496">
        <f t="shared" si="62"/>
        <v>8.4061434993840698E-8</v>
      </c>
      <c r="L496">
        <f t="shared" si="63"/>
        <v>2.106713550716881</v>
      </c>
      <c r="M496">
        <f t="shared" si="64"/>
        <v>4.4382419847741286</v>
      </c>
    </row>
    <row r="497" spans="1:13" x14ac:dyDescent="0.25">
      <c r="A497" s="9">
        <v>967.24999999997794</v>
      </c>
      <c r="B497" s="10">
        <v>36</v>
      </c>
      <c r="C497">
        <f t="shared" si="59"/>
        <v>32.717321019488281</v>
      </c>
      <c r="D497">
        <f t="shared" si="60"/>
        <v>271.35000000002196</v>
      </c>
      <c r="E497">
        <f t="shared" si="61"/>
        <v>3.2826789805117187</v>
      </c>
      <c r="F497">
        <f t="shared" si="65"/>
        <v>5.1131803962532826E-53</v>
      </c>
      <c r="G497">
        <f t="shared" si="65"/>
        <v>1.7160831402734733E-67</v>
      </c>
      <c r="H497">
        <f t="shared" si="65"/>
        <v>1.9303913910402919E-28</v>
      </c>
      <c r="I497">
        <f t="shared" si="65"/>
        <v>5.9284753017263738E-8</v>
      </c>
      <c r="J497">
        <f t="shared" si="65"/>
        <v>1.1718154972349198E-87</v>
      </c>
      <c r="K497">
        <f t="shared" si="62"/>
        <v>5.9284753017263738E-8</v>
      </c>
      <c r="L497">
        <f t="shared" si="63"/>
        <v>3.2826789212269656</v>
      </c>
      <c r="M497">
        <f t="shared" si="64"/>
        <v>10.775980899867834</v>
      </c>
    </row>
    <row r="498" spans="1:13" x14ac:dyDescent="0.25">
      <c r="A498" s="9">
        <v>967.29999999997801</v>
      </c>
      <c r="B498" s="10">
        <v>47</v>
      </c>
      <c r="C498">
        <f t="shared" si="59"/>
        <v>32.541355673754424</v>
      </c>
      <c r="D498">
        <f t="shared" si="60"/>
        <v>271.3000000000219</v>
      </c>
      <c r="E498">
        <f t="shared" si="61"/>
        <v>14.458644326245576</v>
      </c>
      <c r="F498">
        <f t="shared" si="65"/>
        <v>2.1592325247243481E-53</v>
      </c>
      <c r="G498">
        <f t="shared" si="65"/>
        <v>6.5389315757223931E-68</v>
      </c>
      <c r="H498">
        <f t="shared" si="65"/>
        <v>1.0263750104698054E-28</v>
      </c>
      <c r="I498">
        <f t="shared" si="65"/>
        <v>4.1689169727729748E-8</v>
      </c>
      <c r="J498">
        <f t="shared" si="65"/>
        <v>3.9300539361417529E-88</v>
      </c>
      <c r="K498">
        <f t="shared" si="62"/>
        <v>4.1689169727729748E-8</v>
      </c>
      <c r="L498">
        <f t="shared" si="63"/>
        <v>14.458644284556406</v>
      </c>
      <c r="M498">
        <f t="shared" si="64"/>
        <v>209.05239454733564</v>
      </c>
    </row>
    <row r="499" spans="1:13" x14ac:dyDescent="0.25">
      <c r="A499" s="9">
        <v>967.34999999997797</v>
      </c>
      <c r="B499" s="10">
        <v>41</v>
      </c>
      <c r="C499">
        <f t="shared" si="59"/>
        <v>32.365390328021022</v>
      </c>
      <c r="D499">
        <f t="shared" si="60"/>
        <v>271.25000000002194</v>
      </c>
      <c r="E499">
        <f t="shared" si="61"/>
        <v>8.6346096719789784</v>
      </c>
      <c r="F499">
        <f t="shared" si="65"/>
        <v>9.0916294591484645E-54</v>
      </c>
      <c r="G499">
        <f t="shared" si="65"/>
        <v>2.4843299593412044E-68</v>
      </c>
      <c r="H499">
        <f t="shared" si="65"/>
        <v>5.4412763412665683E-29</v>
      </c>
      <c r="I499">
        <f t="shared" si="65"/>
        <v>2.9230584011932397E-8</v>
      </c>
      <c r="J499">
        <f t="shared" si="65"/>
        <v>1.3142312801468315E-88</v>
      </c>
      <c r="K499">
        <f t="shared" si="62"/>
        <v>2.9230584011932397E-8</v>
      </c>
      <c r="L499">
        <f t="shared" si="63"/>
        <v>8.6346096427483943</v>
      </c>
      <c r="M499">
        <f t="shared" si="64"/>
        <v>74.55648368264356</v>
      </c>
    </row>
    <row r="500" spans="1:13" x14ac:dyDescent="0.25">
      <c r="A500" s="9">
        <v>967.39999999997804</v>
      </c>
      <c r="B500" s="10">
        <v>23</v>
      </c>
      <c r="C500">
        <f t="shared" si="59"/>
        <v>32.189424982287164</v>
      </c>
      <c r="D500">
        <f t="shared" si="60"/>
        <v>271.20000000002187</v>
      </c>
      <c r="E500">
        <f t="shared" si="61"/>
        <v>-9.1894249822871643</v>
      </c>
      <c r="F500">
        <f t="shared" si="65"/>
        <v>3.8169639351720102E-54</v>
      </c>
      <c r="G500">
        <f t="shared" si="65"/>
        <v>9.4112167559013133E-69</v>
      </c>
      <c r="H500">
        <f t="shared" si="65"/>
        <v>2.8762690703359769E-29</v>
      </c>
      <c r="I500">
        <f t="shared" si="65"/>
        <v>2.0435522883914196E-8</v>
      </c>
      <c r="J500">
        <f t="shared" si="65"/>
        <v>4.382067915405891E-89</v>
      </c>
      <c r="K500">
        <f t="shared" si="62"/>
        <v>2.0435522883914196E-8</v>
      </c>
      <c r="L500">
        <f t="shared" si="63"/>
        <v>-9.1894250027226878</v>
      </c>
      <c r="M500">
        <f t="shared" si="64"/>
        <v>84.445531880664873</v>
      </c>
    </row>
    <row r="501" spans="1:13" x14ac:dyDescent="0.25">
      <c r="A501" s="9">
        <v>967.44999999997799</v>
      </c>
      <c r="B501" s="10">
        <v>34</v>
      </c>
      <c r="C501">
        <f t="shared" si="59"/>
        <v>32.013459636553762</v>
      </c>
      <c r="D501">
        <f t="shared" si="60"/>
        <v>271.15000000002192</v>
      </c>
      <c r="E501">
        <f t="shared" si="61"/>
        <v>1.9865403634462382</v>
      </c>
      <c r="F501">
        <f t="shared" si="65"/>
        <v>1.5978220177132398E-54</v>
      </c>
      <c r="G501">
        <f t="shared" si="65"/>
        <v>3.5548091630566725E-69</v>
      </c>
      <c r="H501">
        <f t="shared" si="65"/>
        <v>1.5159757535611109E-29</v>
      </c>
      <c r="I501">
        <f t="shared" si="65"/>
        <v>1.4245182978316842E-8</v>
      </c>
      <c r="J501">
        <f t="shared" si="65"/>
        <v>1.4568687382885035E-89</v>
      </c>
      <c r="K501">
        <f t="shared" si="62"/>
        <v>1.4245182978316842E-8</v>
      </c>
      <c r="L501">
        <f t="shared" si="63"/>
        <v>1.9865403492010552</v>
      </c>
      <c r="M501">
        <f t="shared" si="64"/>
        <v>3.9463425590038503</v>
      </c>
    </row>
    <row r="502" spans="1:13" x14ac:dyDescent="0.25">
      <c r="A502" s="9">
        <v>967.49999999997794</v>
      </c>
      <c r="B502" s="10">
        <v>26</v>
      </c>
      <c r="C502">
        <f t="shared" si="59"/>
        <v>31.837494290820359</v>
      </c>
      <c r="D502">
        <f t="shared" si="60"/>
        <v>271.10000000002196</v>
      </c>
      <c r="E502">
        <f t="shared" si="61"/>
        <v>-5.8374942908203593</v>
      </c>
      <c r="F502">
        <f t="shared" si="65"/>
        <v>6.6691849548409184E-55</v>
      </c>
      <c r="G502">
        <f t="shared" si="65"/>
        <v>1.3388157764808648E-69</v>
      </c>
      <c r="H502">
        <f t="shared" si="65"/>
        <v>7.9668935602150483E-30</v>
      </c>
      <c r="I502">
        <f t="shared" si="65"/>
        <v>9.9011200253943942E-9</v>
      </c>
      <c r="J502">
        <f t="shared" si="65"/>
        <v>4.8294287129906142E-90</v>
      </c>
      <c r="K502">
        <f t="shared" si="62"/>
        <v>9.9011200253943942E-9</v>
      </c>
      <c r="L502">
        <f t="shared" si="63"/>
        <v>-5.8374943007214792</v>
      </c>
      <c r="M502">
        <f t="shared" si="64"/>
        <v>34.07633971095575</v>
      </c>
    </row>
    <row r="503" spans="1:13" x14ac:dyDescent="0.25">
      <c r="A503" s="9">
        <v>967.54999999997801</v>
      </c>
      <c r="B503" s="10">
        <v>48</v>
      </c>
      <c r="C503">
        <f t="shared" si="59"/>
        <v>31.661528945086047</v>
      </c>
      <c r="D503">
        <f t="shared" si="60"/>
        <v>271.0500000000219</v>
      </c>
      <c r="E503">
        <f t="shared" si="61"/>
        <v>16.338471054913953</v>
      </c>
      <c r="F503">
        <f t="shared" si="65"/>
        <v>2.7755633084701745E-55</v>
      </c>
      <c r="G503">
        <f t="shared" si="65"/>
        <v>5.0275843697524218E-70</v>
      </c>
      <c r="H503">
        <f t="shared" si="65"/>
        <v>4.1746473059300071E-30</v>
      </c>
      <c r="I503">
        <f t="shared" si="65"/>
        <v>6.8617459384702096E-9</v>
      </c>
      <c r="J503">
        <f t="shared" si="65"/>
        <v>1.5962654398182632E-90</v>
      </c>
      <c r="K503">
        <f t="shared" si="62"/>
        <v>6.8617459384702096E-9</v>
      </c>
      <c r="L503">
        <f t="shared" si="63"/>
        <v>16.338471048052206</v>
      </c>
      <c r="M503">
        <f t="shared" si="64"/>
        <v>266.94563618804017</v>
      </c>
    </row>
    <row r="504" spans="1:13" x14ac:dyDescent="0.25">
      <c r="A504" s="9">
        <v>967.59999999997797</v>
      </c>
      <c r="B504" s="10">
        <v>33</v>
      </c>
      <c r="C504">
        <f t="shared" si="59"/>
        <v>31.485563599352645</v>
      </c>
      <c r="D504">
        <f t="shared" si="60"/>
        <v>271.00000000002194</v>
      </c>
      <c r="E504">
        <f t="shared" si="61"/>
        <v>1.5144364006473552</v>
      </c>
      <c r="F504">
        <f t="shared" si="65"/>
        <v>1.1517640776059516E-55</v>
      </c>
      <c r="G504">
        <f t="shared" si="65"/>
        <v>1.8824867536310496E-70</v>
      </c>
      <c r="H504">
        <f t="shared" si="65"/>
        <v>2.1811452154619038E-30</v>
      </c>
      <c r="I504">
        <f t="shared" si="65"/>
        <v>4.7415349723394188E-9</v>
      </c>
      <c r="J504">
        <f t="shared" si="65"/>
        <v>5.2607598580231338E-91</v>
      </c>
      <c r="K504">
        <f t="shared" si="62"/>
        <v>4.7415349723394188E-9</v>
      </c>
      <c r="L504">
        <f t="shared" si="63"/>
        <v>1.5144363959058202</v>
      </c>
      <c r="M504">
        <f t="shared" si="64"/>
        <v>2.2935175972442101</v>
      </c>
    </row>
    <row r="505" spans="1:13" x14ac:dyDescent="0.25">
      <c r="A505" s="9">
        <v>967.64999999997804</v>
      </c>
      <c r="B505" s="10">
        <v>30</v>
      </c>
      <c r="C505">
        <f t="shared" si="59"/>
        <v>31.309598253618788</v>
      </c>
      <c r="D505">
        <f t="shared" si="60"/>
        <v>270.95000000002187</v>
      </c>
      <c r="E505">
        <f t="shared" si="61"/>
        <v>-1.3095982536187876</v>
      </c>
      <c r="F505">
        <f t="shared" si="65"/>
        <v>4.7655160460527158E-56</v>
      </c>
      <c r="G505">
        <f t="shared" si="65"/>
        <v>7.0281092842457244E-71</v>
      </c>
      <c r="H505">
        <f t="shared" si="65"/>
        <v>1.1362748313657773E-30</v>
      </c>
      <c r="I505">
        <f t="shared" si="65"/>
        <v>3.2669109601800801E-9</v>
      </c>
      <c r="J505">
        <f t="shared" si="65"/>
        <v>1.7287247902058081E-91</v>
      </c>
      <c r="K505">
        <f t="shared" si="62"/>
        <v>3.2669109601800801E-9</v>
      </c>
      <c r="L505">
        <f t="shared" si="63"/>
        <v>-1.3095982568856985</v>
      </c>
      <c r="M505">
        <f t="shared" si="64"/>
        <v>1.7150475944380601</v>
      </c>
    </row>
    <row r="506" spans="1:13" x14ac:dyDescent="0.25">
      <c r="A506" s="9">
        <v>967.69999999997799</v>
      </c>
      <c r="B506" s="10">
        <v>27</v>
      </c>
      <c r="C506">
        <f t="shared" si="59"/>
        <v>31.133632907885385</v>
      </c>
      <c r="D506">
        <f t="shared" si="60"/>
        <v>270.90000000002192</v>
      </c>
      <c r="E506">
        <f t="shared" si="61"/>
        <v>-4.1336329078853851</v>
      </c>
      <c r="F506">
        <f t="shared" si="65"/>
        <v>1.9660309879845181E-56</v>
      </c>
      <c r="G506">
        <f t="shared" si="65"/>
        <v>2.6162491399930448E-71</v>
      </c>
      <c r="H506">
        <f t="shared" si="65"/>
        <v>5.9022310831053943E-31</v>
      </c>
      <c r="I506">
        <f t="shared" si="65"/>
        <v>2.2443451855383208E-9</v>
      </c>
      <c r="J506">
        <f t="shared" si="65"/>
        <v>5.6641827580374157E-92</v>
      </c>
      <c r="K506">
        <f t="shared" si="62"/>
        <v>2.2443451855383208E-9</v>
      </c>
      <c r="L506">
        <f t="shared" si="63"/>
        <v>-4.1336329101297302</v>
      </c>
      <c r="M506">
        <f t="shared" si="64"/>
        <v>17.086921035707583</v>
      </c>
    </row>
    <row r="507" spans="1:13" x14ac:dyDescent="0.25">
      <c r="A507" s="9">
        <v>967.74999999997704</v>
      </c>
      <c r="B507" s="10">
        <v>48</v>
      </c>
      <c r="C507">
        <f t="shared" si="59"/>
        <v>30.957667562155166</v>
      </c>
      <c r="D507">
        <f t="shared" si="60"/>
        <v>270.85000000002287</v>
      </c>
      <c r="E507">
        <f t="shared" si="61"/>
        <v>17.042332437844834</v>
      </c>
      <c r="F507">
        <f t="shared" si="65"/>
        <v>8.0873231510586512E-57</v>
      </c>
      <c r="G507">
        <f t="shared" si="65"/>
        <v>9.7107708671697652E-72</v>
      </c>
      <c r="H507">
        <f t="shared" si="65"/>
        <v>3.0569127707509767E-31</v>
      </c>
      <c r="I507">
        <f t="shared" si="65"/>
        <v>1.537361582153695E-9</v>
      </c>
      <c r="J507">
        <f t="shared" si="65"/>
        <v>1.8504726516017483E-92</v>
      </c>
      <c r="K507">
        <f t="shared" si="62"/>
        <v>1.537361582153695E-9</v>
      </c>
      <c r="L507">
        <f t="shared" si="63"/>
        <v>17.042332436307472</v>
      </c>
      <c r="M507">
        <f t="shared" si="64"/>
        <v>290.44109486961776</v>
      </c>
    </row>
    <row r="508" spans="1:13" x14ac:dyDescent="0.25">
      <c r="A508" s="9">
        <v>967.79999999997699</v>
      </c>
      <c r="B508" s="10">
        <v>23</v>
      </c>
      <c r="C508">
        <f t="shared" si="59"/>
        <v>30.781702216421763</v>
      </c>
      <c r="D508">
        <f t="shared" si="60"/>
        <v>270.80000000002292</v>
      </c>
      <c r="E508">
        <f t="shared" si="61"/>
        <v>-7.7817022164217633</v>
      </c>
      <c r="F508">
        <f t="shared" si="65"/>
        <v>3.3170594140232366E-57</v>
      </c>
      <c r="G508">
        <f t="shared" si="65"/>
        <v>3.5938697267699929E-72</v>
      </c>
      <c r="H508">
        <f t="shared" si="65"/>
        <v>1.5786428944832734E-31</v>
      </c>
      <c r="I508">
        <f t="shared" si="65"/>
        <v>1.0500171934799229E-9</v>
      </c>
      <c r="J508">
        <f t="shared" si="65"/>
        <v>6.0278453260044339E-93</v>
      </c>
      <c r="K508">
        <f t="shared" si="62"/>
        <v>1.0500171934799229E-9</v>
      </c>
      <c r="L508">
        <f t="shared" si="63"/>
        <v>-7.7817022174717803</v>
      </c>
      <c r="M508">
        <f t="shared" si="64"/>
        <v>60.554889401405219</v>
      </c>
    </row>
    <row r="509" spans="1:13" x14ac:dyDescent="0.25">
      <c r="A509" s="9">
        <v>967.84999999997694</v>
      </c>
      <c r="B509" s="10">
        <v>37</v>
      </c>
      <c r="C509">
        <f t="shared" si="59"/>
        <v>30.605736870687906</v>
      </c>
      <c r="D509">
        <f t="shared" si="60"/>
        <v>270.75000000002296</v>
      </c>
      <c r="E509">
        <f t="shared" si="61"/>
        <v>6.394263129312094</v>
      </c>
      <c r="F509">
        <f t="shared" si="65"/>
        <v>1.3565497313679405E-57</v>
      </c>
      <c r="G509">
        <f t="shared" si="65"/>
        <v>1.3261876206719417E-72</v>
      </c>
      <c r="H509">
        <f t="shared" si="65"/>
        <v>8.1286564258391918E-32</v>
      </c>
      <c r="I509">
        <f t="shared" si="65"/>
        <v>7.1507371180696176E-10</v>
      </c>
      <c r="J509">
        <f t="shared" si="65"/>
        <v>1.9578325482333265E-93</v>
      </c>
      <c r="K509">
        <f t="shared" si="62"/>
        <v>7.1507371180696176E-10</v>
      </c>
      <c r="L509">
        <f t="shared" si="63"/>
        <v>6.3942631285970206</v>
      </c>
      <c r="M509">
        <f t="shared" si="64"/>
        <v>40.886600957735361</v>
      </c>
    </row>
    <row r="510" spans="1:13" x14ac:dyDescent="0.25">
      <c r="A510" s="9">
        <v>967.89999999997701</v>
      </c>
      <c r="B510" s="10">
        <v>33</v>
      </c>
      <c r="C510">
        <f t="shared" si="59"/>
        <v>30.429771524954049</v>
      </c>
      <c r="D510">
        <f t="shared" si="60"/>
        <v>270.7000000000229</v>
      </c>
      <c r="E510">
        <f t="shared" si="61"/>
        <v>2.5702284750459512</v>
      </c>
      <c r="F510">
        <f t="shared" si="65"/>
        <v>5.5316182964234744E-58</v>
      </c>
      <c r="G510">
        <f t="shared" si="65"/>
        <v>4.8795708074880421E-73</v>
      </c>
      <c r="H510">
        <f t="shared" si="65"/>
        <v>4.1733773201074667E-32</v>
      </c>
      <c r="I510">
        <f t="shared" si="65"/>
        <v>4.8555589358726396E-10</v>
      </c>
      <c r="J510">
        <f t="shared" si="65"/>
        <v>6.3404926602051093E-94</v>
      </c>
      <c r="K510">
        <f t="shared" si="62"/>
        <v>4.8555589358726396E-10</v>
      </c>
      <c r="L510">
        <f t="shared" si="63"/>
        <v>2.5702284745603952</v>
      </c>
      <c r="M510">
        <f t="shared" si="64"/>
        <v>6.6060744114410559</v>
      </c>
    </row>
    <row r="511" spans="1:13" x14ac:dyDescent="0.25">
      <c r="A511" s="9">
        <v>967.94999999997697</v>
      </c>
      <c r="B511" s="10">
        <v>35</v>
      </c>
      <c r="C511">
        <f t="shared" si="59"/>
        <v>30.253806179220646</v>
      </c>
      <c r="D511">
        <f t="shared" si="60"/>
        <v>270.65000000002294</v>
      </c>
      <c r="E511">
        <f t="shared" si="61"/>
        <v>4.7461938207793537</v>
      </c>
      <c r="F511">
        <f t="shared" si="65"/>
        <v>2.2490686125348157E-58</v>
      </c>
      <c r="G511">
        <f t="shared" si="65"/>
        <v>1.7901618379260193E-73</v>
      </c>
      <c r="H511">
        <f t="shared" si="65"/>
        <v>2.1364392647576679E-32</v>
      </c>
      <c r="I511">
        <f t="shared" si="65"/>
        <v>3.2874689747115545E-10</v>
      </c>
      <c r="J511">
        <f t="shared" si="65"/>
        <v>2.0474083946161266E-94</v>
      </c>
      <c r="K511">
        <f t="shared" si="62"/>
        <v>3.2874689747115545E-10</v>
      </c>
      <c r="L511">
        <f t="shared" si="63"/>
        <v>4.7461938204506069</v>
      </c>
      <c r="M511">
        <f t="shared" si="64"/>
        <v>22.526355781283527</v>
      </c>
    </row>
    <row r="512" spans="1:13" x14ac:dyDescent="0.25">
      <c r="A512" s="9">
        <v>967.99999999997704</v>
      </c>
      <c r="B512" s="10">
        <v>34</v>
      </c>
      <c r="C512">
        <f t="shared" si="59"/>
        <v>30.077840833486789</v>
      </c>
      <c r="D512">
        <f t="shared" si="60"/>
        <v>270.60000000002287</v>
      </c>
      <c r="E512">
        <f t="shared" si="61"/>
        <v>3.9221591665132109</v>
      </c>
      <c r="F512">
        <f t="shared" si="65"/>
        <v>9.1177403512979152E-59</v>
      </c>
      <c r="G512">
        <f t="shared" si="65"/>
        <v>6.5484268509038153E-74</v>
      </c>
      <c r="H512">
        <f t="shared" si="65"/>
        <v>1.0905045103011853E-32</v>
      </c>
      <c r="I512">
        <f t="shared" si="65"/>
        <v>2.2193107225454899E-10</v>
      </c>
      <c r="J512">
        <f t="shared" si="65"/>
        <v>6.5920420743229455E-95</v>
      </c>
      <c r="K512">
        <f t="shared" si="62"/>
        <v>2.2193107225454899E-10</v>
      </c>
      <c r="L512">
        <f t="shared" si="63"/>
        <v>3.92215916629128</v>
      </c>
      <c r="M512">
        <f t="shared" si="64"/>
        <v>15.383332525722709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2020-11-06T14:19:54Z</dcterms:modified>
</cp:coreProperties>
</file>